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8-11B Sample\"/>
    </mc:Choice>
  </mc:AlternateContent>
  <bookViews>
    <workbookView xWindow="0" yWindow="0" windowWidth="19200" windowHeight="11595" activeTab="4"/>
  </bookViews>
  <sheets>
    <sheet name="8B" sheetId="8" r:id="rId1"/>
    <sheet name="9B" sheetId="7" r:id="rId2"/>
    <sheet name="10B" sheetId="6" r:id="rId3"/>
    <sheet name="11B" sheetId="5" r:id="rId4"/>
    <sheet name="8B - 9B - 10B - 11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<sst xmlns="http://schemas.openxmlformats.org/spreadsheetml/2006/main" count="74" uniqueCount="26">
  <si>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</si>
  <si>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</si>
  <si>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</si>
  <si>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</si>
  <si>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</si>
  <si>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</si>
  <si>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</si>
  <si>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</si>
  <si>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</si>
  <si>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</si>
  <si>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</si>
  <si>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</si>
  <si>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</si>
  <si>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</si>
  <si>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</si>
  <si>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</si>
  <si>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</si>
  <si>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</si>
  <si>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</si>
  <si>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</si>
  <si>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</si>
  <si>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</si>
  <si>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</si>
  <si>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9B</t>
  </si>
  <si>
    <t>10B</t>
  </si>
  <si>
    <t>11B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</si>
</sst>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8-11B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'8B - 9B - 10B - 11B'!$B$1:$E$1</c:f>
              <c:strCache>
                <c:ptCount val="1"/>
                <c:pt idx="0">
                  <c:v>11B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- 11B'!$E$3:$E$92</c:f>
              <c:numCache>
                <c:formatCode>0.000</c:formatCode>
                <c:ptCount val="90"/>
                <c:pt idx="0">
                  <c:v>1.7218922509287475</c:v>
                </c:pt>
                <c:pt idx="1">
                  <c:v>1.7402082194176194</c:v>
                </c:pt>
                <c:pt idx="2">
                  <c:v>1.7131614851642163</c:v>
                </c:pt>
                <c:pt idx="3">
                  <c:v>1.7268681036613038</c:v>
                </c:pt>
                <c:pt idx="4">
                  <c:v>1.7306131585837727</c:v>
                </c:pt>
                <c:pt idx="5">
                  <c:v>1.6478227174494644</c:v>
                </c:pt>
                <c:pt idx="6">
                  <c:v>1.6138441309700744</c:v>
                </c:pt>
                <c:pt idx="7">
                  <c:v>1.6522043860237439</c:v>
                </c:pt>
                <c:pt idx="8">
                  <c:v>1.7797891762481293</c:v>
                </c:pt>
                <c:pt idx="9">
                  <c:v>1.7256967654941535</c:v>
                </c:pt>
                <c:pt idx="10">
                  <c:v>1.6283467842342167</c:v>
                </c:pt>
                <c:pt idx="11">
                  <c:v>1.6861739214105367</c:v>
                </c:pt>
                <c:pt idx="12">
                  <c:v>1.7607694154619074</c:v>
                </c:pt>
                <c:pt idx="13">
                  <c:v>1.6630552828674821</c:v>
                </c:pt>
                <c:pt idx="14">
                  <c:v>1.754497116713688</c:v>
                </c:pt>
                <c:pt idx="15">
                  <c:v>1.707187447352839</c:v>
                </c:pt>
                <c:pt idx="16">
                  <c:v>1.6767595787137453</c:v>
                </c:pt>
                <c:pt idx="17">
                  <c:v>1.6503838137811069</c:v>
                </c:pt>
                <c:pt idx="18">
                  <c:v>1.7708193374075791</c:v>
                </c:pt>
                <c:pt idx="19">
                  <c:v>1.5944467683394714</c:v>
                </c:pt>
                <c:pt idx="20">
                  <c:v>1.6972044857645303</c:v>
                </c:pt>
                <c:pt idx="21">
                  <c:v>1.6980131924773809</c:v>
                </c:pt>
                <c:pt idx="22">
                  <c:v>1.6741881532766849</c:v>
                </c:pt>
                <c:pt idx="23">
                  <c:v>1.6161790342025446</c:v>
                </c:pt>
                <c:pt idx="24">
                  <c:v>1.673174984995603</c:v>
                </c:pt>
                <c:pt idx="25">
                  <c:v>1.654778129260061</c:v>
                </c:pt>
                <c:pt idx="26">
                  <c:v>1.5944796029910073</c:v>
                </c:pt>
                <c:pt idx="27">
                  <c:v>1.6512253619688748</c:v>
                </c:pt>
                <c:pt idx="28">
                  <c:v>1.623381019271648</c:v>
                </c:pt>
                <c:pt idx="29">
                  <c:v>1.6018547351596411</c:v>
                </c:pt>
                <c:pt idx="30">
                  <c:v>1.6354694386529094</c:v>
                </c:pt>
                <c:pt idx="31">
                  <c:v>1.6165042144591204</c:v>
                </c:pt>
                <c:pt idx="32">
                  <c:v>1.5906750884256013</c:v>
                </c:pt>
                <c:pt idx="33">
                  <c:v>1.6604213452662309</c:v>
                </c:pt>
                <c:pt idx="34">
                  <c:v>1.5750455427077104</c:v>
                </c:pt>
                <c:pt idx="35">
                  <c:v>1.578721363847599</c:v>
                </c:pt>
                <c:pt idx="36">
                  <c:v>1.6240158233681221</c:v>
                </c:pt>
                <c:pt idx="37">
                  <c:v>1.6463381653164908</c:v>
                </c:pt>
                <c:pt idx="38">
                  <c:v>1.7748110068535476</c:v>
                </c:pt>
                <c:pt idx="39">
                  <c:v>1.7515434882753442</c:v>
                </c:pt>
                <c:pt idx="40">
                  <c:v>1.6371980310659997</c:v>
                </c:pt>
                <c:pt idx="41">
                  <c:v>1.5419997355521704</c:v>
                </c:pt>
                <c:pt idx="42">
                  <c:v>1.5267123739885489</c:v>
                </c:pt>
                <c:pt idx="43">
                  <c:v>1.5670550250258553</c:v>
                </c:pt>
                <c:pt idx="44">
                  <c:v>1.6512116707288444</c:v>
                </c:pt>
                <c:pt idx="45">
                  <c:v>1.6021494113761192</c:v>
                </c:pt>
                <c:pt idx="46">
                  <c:v>1.608296341585425</c:v>
                </c:pt>
                <c:pt idx="47">
                  <c:v>1.6794638620318427</c:v>
                </c:pt>
                <c:pt idx="48">
                  <c:v>1.6413408687563296</c:v>
                </c:pt>
                <c:pt idx="49">
                  <c:v>1.6784618136492178</c:v>
                </c:pt>
                <c:pt idx="50">
                  <c:v>1.6889793042313515</c:v>
                </c:pt>
                <c:pt idx="51">
                  <c:v>1.6952513297796361</c:v>
                </c:pt>
                <c:pt idx="52">
                  <c:v>1.7198393465834549</c:v>
                </c:pt>
                <c:pt idx="53">
                  <c:v>1.6692862526107723</c:v>
                </c:pt>
                <c:pt idx="54">
                  <c:v>1.6774486658603367</c:v>
                </c:pt>
                <c:pt idx="55">
                  <c:v>1.629046983296597</c:v>
                </c:pt>
                <c:pt idx="56">
                  <c:v>1.64418751313873</c:v>
                </c:pt>
                <c:pt idx="57">
                  <c:v>1.6580647124746342</c:v>
                </c:pt>
                <c:pt idx="58">
                  <c:v>1.6099476001616995</c:v>
                </c:pt>
                <c:pt idx="59">
                  <c:v>1.5095472884061845</c:v>
                </c:pt>
                <c:pt idx="60">
                  <c:v>1.573863835912674</c:v>
                </c:pt>
                <c:pt idx="61">
                  <c:v>1.6204562843983565</c:v>
                </c:pt>
                <c:pt idx="62">
                  <c:v>1.5775192200096579</c:v>
                </c:pt>
                <c:pt idx="63">
                  <c:v>1.6414366968030385</c:v>
                </c:pt>
                <c:pt idx="64">
                  <c:v>1.6680401738804556</c:v>
                </c:pt>
                <c:pt idx="65">
                  <c:v>1.5899736002807441</c:v>
                </c:pt>
                <c:pt idx="66">
                  <c:v>1.6891343059088824</c:v>
                </c:pt>
                <c:pt idx="67">
                  <c:v>1.6955882917255571</c:v>
                </c:pt>
                <c:pt idx="68">
                  <c:v>1.7572186828376177</c:v>
                </c:pt>
                <c:pt idx="69">
                  <c:v>1.7781311357582026</c:v>
                </c:pt>
                <c:pt idx="70">
                  <c:v>1.7904376450533015</c:v>
                </c:pt>
                <c:pt idx="71">
                  <c:v>1.6612824675780882</c:v>
                </c:pt>
                <c:pt idx="72">
                  <c:v>1.6579139524788418</c:v>
                </c:pt>
                <c:pt idx="73">
                  <c:v>1.8565649513696036</c:v>
                </c:pt>
                <c:pt idx="74">
                  <c:v>1.8097114564095957</c:v>
                </c:pt>
                <c:pt idx="75">
                  <c:v>1.6846662856875145</c:v>
                </c:pt>
                <c:pt idx="76">
                  <c:v>1.6930103791821518</c:v>
                </c:pt>
                <c:pt idx="77">
                  <c:v>1.7266602112223195</c:v>
                </c:pt>
                <c:pt idx="78">
                  <c:v>1.896773699585224</c:v>
                </c:pt>
                <c:pt idx="79">
                  <c:v>1.7343791057709133</c:v>
                </c:pt>
                <c:pt idx="80">
                  <c:v>1.6038468394778393</c:v>
                </c:pt>
                <c:pt idx="81">
                  <c:v>1.7197058485986465</c:v>
                </c:pt>
                <c:pt idx="82">
                  <c:v>1.596184831488086</c:v>
                </c:pt>
                <c:pt idx="83">
                  <c:v>1.5725179746829923</c:v>
                </c:pt>
                <c:pt idx="84">
                  <c:v>1.6073278010395786</c:v>
                </c:pt>
                <c:pt idx="85">
                  <c:v>1.5928933611044973</c:v>
                </c:pt>
                <c:pt idx="86">
                  <c:v>1.5350090869360651</c:v>
                </c:pt>
                <c:pt idx="87">
                  <c:v>1.5864962402172327</c:v>
                </c:pt>
                <c:pt idx="88">
                  <c:v>1.5946800859220989</c:v>
                </c:pt>
                <c:pt idx="89">
                  <c:v>1.5253900083338767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'8B - 9B - 10B - 11B'!$G$1:$J$1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- 11B'!$J$3:$J$92</c:f>
              <c:numCache>
                <c:formatCode>0.000</c:formatCode>
                <c:ptCount val="90"/>
                <c:pt idx="0">
                  <c:v>1.8745797255277881</c:v>
                </c:pt>
                <c:pt idx="1">
                  <c:v>1.8468165728672092</c:v>
                </c:pt>
                <c:pt idx="2">
                  <c:v>2.035495931253732</c:v>
                </c:pt>
                <c:pt idx="3">
                  <c:v>2.0016424093860485</c:v>
                </c:pt>
                <c:pt idx="4">
                  <c:v>2.163786818208552</c:v>
                </c:pt>
                <c:pt idx="5">
                  <c:v>2.2181883328835559</c:v>
                </c:pt>
                <c:pt idx="6">
                  <c:v>2.0271993647492086</c:v>
                </c:pt>
                <c:pt idx="7">
                  <c:v>1.989315468734197</c:v>
                </c:pt>
                <c:pt idx="8">
                  <c:v>1.9356086736345153</c:v>
                </c:pt>
                <c:pt idx="9">
                  <c:v>2.0407217071504653</c:v>
                </c:pt>
                <c:pt idx="10">
                  <c:v>1.9453301063802859</c:v>
                </c:pt>
                <c:pt idx="11">
                  <c:v>1.9086981477731124</c:v>
                </c:pt>
                <c:pt idx="12">
                  <c:v>1.9476397013220623</c:v>
                </c:pt>
                <c:pt idx="13">
                  <c:v>1.9594662822474247</c:v>
                </c:pt>
                <c:pt idx="14">
                  <c:v>1.9271834276538851</c:v>
                </c:pt>
                <c:pt idx="15">
                  <c:v>1.9085604035576453</c:v>
                </c:pt>
                <c:pt idx="16">
                  <c:v>1.8584063746119193</c:v>
                </c:pt>
                <c:pt idx="17">
                  <c:v>1.7657694338456726</c:v>
                </c:pt>
                <c:pt idx="18">
                  <c:v>1.795184155833115</c:v>
                </c:pt>
                <c:pt idx="19">
                  <c:v>1.7951159242863135</c:v>
                </c:pt>
                <c:pt idx="20">
                  <c:v>1.7436287789657585</c:v>
                </c:pt>
                <c:pt idx="21">
                  <c:v>1.6859267154989876</c:v>
                </c:pt>
                <c:pt idx="22">
                  <c:v>1.6568885549641983</c:v>
                </c:pt>
                <c:pt idx="23">
                  <c:v>1.6546229028754103</c:v>
                </c:pt>
                <c:pt idx="24">
                  <c:v>1.7644375690026661</c:v>
                </c:pt>
                <c:pt idx="25">
                  <c:v>1.7317556732860611</c:v>
                </c:pt>
                <c:pt idx="26">
                  <c:v>1.7286588291278591</c:v>
                </c:pt>
                <c:pt idx="27">
                  <c:v>1.7278715548703114</c:v>
                </c:pt>
                <c:pt idx="28">
                  <c:v>1.7205737337938873</c:v>
                </c:pt>
                <c:pt idx="29">
                  <c:v>2.0651342761139513</c:v>
                </c:pt>
                <c:pt idx="30">
                  <c:v>1.8791627854632447</c:v>
                </c:pt>
                <c:pt idx="31">
                  <c:v>1.7785782215157904</c:v>
                </c:pt>
                <c:pt idx="32">
                  <c:v>1.8603668954280195</c:v>
                </c:pt>
                <c:pt idx="33">
                  <c:v>1.8239737540580319</c:v>
                </c:pt>
                <c:pt idx="34">
                  <c:v>1.8278553065157139</c:v>
                </c:pt>
                <c:pt idx="35">
                  <c:v>2.0119581378870386</c:v>
                </c:pt>
                <c:pt idx="36">
                  <c:v>1.9718543040869179</c:v>
                </c:pt>
                <c:pt idx="37">
                  <c:v>1.8850900745459587</c:v>
                </c:pt>
                <c:pt idx="38">
                  <c:v>1.9614379149793162</c:v>
                </c:pt>
                <c:pt idx="39">
                  <c:v>2.0426579472333661</c:v>
                </c:pt>
                <c:pt idx="40">
                  <c:v>2.0264825354943028</c:v>
                </c:pt>
                <c:pt idx="41">
                  <c:v>1.920310580683652</c:v>
                </c:pt>
                <c:pt idx="42">
                  <c:v>1.9775805000274573</c:v>
                </c:pt>
                <c:pt idx="43">
                  <c:v>1.8759964559299063</c:v>
                </c:pt>
                <c:pt idx="44">
                  <c:v>1.8136951023204622</c:v>
                </c:pt>
                <c:pt idx="45">
                  <c:v>1.7983157484177608</c:v>
                </c:pt>
                <c:pt idx="46">
                  <c:v>1.7809563359882961</c:v>
                </c:pt>
                <c:pt idx="47">
                  <c:v>1.7996690536766826</c:v>
                </c:pt>
                <c:pt idx="48">
                  <c:v>1.8930692441087544</c:v>
                </c:pt>
                <c:pt idx="49">
                  <c:v>1.9815065061591526</c:v>
                </c:pt>
                <c:pt idx="50">
                  <c:v>1.9697127561709871</c:v>
                </c:pt>
                <c:pt idx="51">
                  <c:v>1.8495160270150399</c:v>
                </c:pt>
                <c:pt idx="52">
                  <c:v>1.9556990937414813</c:v>
                </c:pt>
                <c:pt idx="53">
                  <c:v>1.9861954967173523</c:v>
                </c:pt>
                <c:pt idx="54">
                  <c:v>1.9074228036205465</c:v>
                </c:pt>
                <c:pt idx="55">
                  <c:v>1.8976900031201536</c:v>
                </c:pt>
                <c:pt idx="56">
                  <c:v>1.9035867415142693</c:v>
                </c:pt>
                <c:pt idx="57">
                  <c:v>1.8899723896934242</c:v>
                </c:pt>
                <c:pt idx="58">
                  <c:v>1.8566764055287428</c:v>
                </c:pt>
                <c:pt idx="59">
                  <c:v>1.7619668447301251</c:v>
                </c:pt>
                <c:pt idx="60">
                  <c:v>1.7478637570568381</c:v>
                </c:pt>
                <c:pt idx="61">
                  <c:v>1.7275108662490246</c:v>
                </c:pt>
                <c:pt idx="62">
                  <c:v>1.7257582239004425</c:v>
                </c:pt>
                <c:pt idx="63">
                  <c:v>1.8793083633563969</c:v>
                </c:pt>
                <c:pt idx="64">
                  <c:v>1.8124304895551364</c:v>
                </c:pt>
                <c:pt idx="65">
                  <c:v>1.7641756318895041</c:v>
                </c:pt>
                <c:pt idx="66">
                  <c:v>1.7023633100990978</c:v>
                </c:pt>
                <c:pt idx="67">
                  <c:v>1.8557994328274814</c:v>
                </c:pt>
                <c:pt idx="68">
                  <c:v>1.8575303399307841</c:v>
                </c:pt>
                <c:pt idx="69">
                  <c:v>1.8153782043821478</c:v>
                </c:pt>
                <c:pt idx="70">
                  <c:v>1.8431416518720916</c:v>
                </c:pt>
                <c:pt idx="71">
                  <c:v>1.8632099895096108</c:v>
                </c:pt>
                <c:pt idx="72">
                  <c:v>2.0409485127131273</c:v>
                </c:pt>
                <c:pt idx="73">
                  <c:v>1.9365746789275127</c:v>
                </c:pt>
                <c:pt idx="74">
                  <c:v>1.9020264386217371</c:v>
                </c:pt>
                <c:pt idx="75">
                  <c:v>1.8584514851455143</c:v>
                </c:pt>
                <c:pt idx="76">
                  <c:v>1.8271592975332132</c:v>
                </c:pt>
                <c:pt idx="77">
                  <c:v>1.8163448467716647</c:v>
                </c:pt>
                <c:pt idx="78">
                  <c:v>1.7859852028559899</c:v>
                </c:pt>
                <c:pt idx="79">
                  <c:v>1.7535749541765382</c:v>
                </c:pt>
                <c:pt idx="80">
                  <c:v>1.7693169235902604</c:v>
                </c:pt>
                <c:pt idx="81">
                  <c:v>1.7465030043569869</c:v>
                </c:pt>
                <c:pt idx="82">
                  <c:v>1.8344161060414486</c:v>
                </c:pt>
                <c:pt idx="83">
                  <c:v>1.8784911631247361</c:v>
                </c:pt>
                <c:pt idx="84">
                  <c:v>1.8987063097170829</c:v>
                </c:pt>
                <c:pt idx="85">
                  <c:v>2.020370338092861</c:v>
                </c:pt>
                <c:pt idx="86">
                  <c:v>1.9699180678458541</c:v>
                </c:pt>
                <c:pt idx="87">
                  <c:v>1.9365866591676779</c:v>
                </c:pt>
                <c:pt idx="88">
                  <c:v>1.947172381296612</c:v>
                </c:pt>
                <c:pt idx="89">
                  <c:v>1.9288563900410798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'8B - 9B - 10B - 11B'!$L$1:$O$1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- 11B'!$O$3:$O$92</c:f>
              <c:numCache>
                <c:formatCode>0.000</c:formatCode>
                <c:ptCount val="90"/>
                <c:pt idx="0">
                  <c:v>1.8610216155112989</c:v>
                </c:pt>
                <c:pt idx="1">
                  <c:v>1.789055708891542</c:v>
                </c:pt>
                <c:pt idx="2">
                  <c:v>1.616632626724092</c:v>
                </c:pt>
                <c:pt idx="3">
                  <c:v>1.6246699218680154</c:v>
                </c:pt>
                <c:pt idx="4">
                  <c:v>1.8220914297169721</c:v>
                </c:pt>
                <c:pt idx="5">
                  <c:v>1.7315265341304171</c:v>
                </c:pt>
                <c:pt idx="6">
                  <c:v>1.706938517326599</c:v>
                </c:pt>
                <c:pt idx="7">
                  <c:v>1.654972716797561</c:v>
                </c:pt>
                <c:pt idx="8">
                  <c:v>1.607948390565463</c:v>
                </c:pt>
                <c:pt idx="9">
                  <c:v>1.5715795458499013</c:v>
                </c:pt>
                <c:pt idx="10">
                  <c:v>1.6299311154548621</c:v>
                </c:pt>
                <c:pt idx="11">
                  <c:v>1.6877013956623859</c:v>
                </c:pt>
                <c:pt idx="12">
                  <c:v>1.7529959612736274</c:v>
                </c:pt>
                <c:pt idx="13">
                  <c:v>1.7770598177115084</c:v>
                </c:pt>
                <c:pt idx="14">
                  <c:v>1.9304277020697092</c:v>
                </c:pt>
                <c:pt idx="15">
                  <c:v>2.0555876407678766</c:v>
                </c:pt>
                <c:pt idx="16">
                  <c:v>1.933204864510716</c:v>
                </c:pt>
                <c:pt idx="17">
                  <c:v>1.9317923796321737</c:v>
                </c:pt>
                <c:pt idx="18">
                  <c:v>1.8872836389101695</c:v>
                </c:pt>
                <c:pt idx="19">
                  <c:v>1.8862136056996783</c:v>
                </c:pt>
                <c:pt idx="20">
                  <c:v>1.8458709694684206</c:v>
                </c:pt>
                <c:pt idx="21">
                  <c:v>1.8086249053326608</c:v>
                </c:pt>
                <c:pt idx="22">
                  <c:v>1.8559108244389511</c:v>
                </c:pt>
                <c:pt idx="23">
                  <c:v>1.7992785198455072</c:v>
                </c:pt>
                <c:pt idx="24">
                  <c:v>1.8072238283365041</c:v>
                </c:pt>
                <c:pt idx="25">
                  <c:v>1.8240484730138229</c:v>
                </c:pt>
                <c:pt idx="26">
                  <c:v>1.7540980505715558</c:v>
                </c:pt>
                <c:pt idx="27">
                  <c:v>1.7213476432848338</c:v>
                </c:pt>
                <c:pt idx="28">
                  <c:v>1.7347117873472095</c:v>
                </c:pt>
                <c:pt idx="29">
                  <c:v>1.7833987891358094</c:v>
                </c:pt>
                <c:pt idx="30">
                  <c:v>1.8562984978073951</c:v>
                </c:pt>
                <c:pt idx="31">
                  <c:v>1.9440647973604104</c:v>
                </c:pt>
                <c:pt idx="32">
                  <c:v>1.897792327695748</c:v>
                </c:pt>
                <c:pt idx="33">
                  <c:v>1.9664000761691953</c:v>
                </c:pt>
                <c:pt idx="34">
                  <c:v>1.8168237683787534</c:v>
                </c:pt>
                <c:pt idx="35">
                  <c:v>1.7266224973623818</c:v>
                </c:pt>
                <c:pt idx="36">
                  <c:v>1.6687385032172644</c:v>
                </c:pt>
                <c:pt idx="37">
                  <c:v>1.8491986005053227</c:v>
                </c:pt>
                <c:pt idx="38">
                  <c:v>1.8462622534329347</c:v>
                </c:pt>
                <c:pt idx="39">
                  <c:v>1.9084271163305468</c:v>
                </c:pt>
                <c:pt idx="40">
                  <c:v>1.9842177093413456</c:v>
                </c:pt>
                <c:pt idx="41">
                  <c:v>1.8004219278912383</c:v>
                </c:pt>
                <c:pt idx="42">
                  <c:v>1.639610369067013</c:v>
                </c:pt>
                <c:pt idx="43">
                  <c:v>1.7483788083093772</c:v>
                </c:pt>
                <c:pt idx="44">
                  <c:v>1.8231120238095539</c:v>
                </c:pt>
                <c:pt idx="45">
                  <c:v>1.9650172625852185</c:v>
                </c:pt>
                <c:pt idx="46">
                  <c:v>1.8944069827379761</c:v>
                </c:pt>
                <c:pt idx="47">
                  <c:v>1.8840032140540495</c:v>
                </c:pt>
                <c:pt idx="48">
                  <c:v>1.8781188513364877</c:v>
                </c:pt>
                <c:pt idx="49">
                  <c:v>1.8728602513259385</c:v>
                </c:pt>
                <c:pt idx="50">
                  <c:v>1.8040366803530201</c:v>
                </c:pt>
                <c:pt idx="51">
                  <c:v>1.8255629883689175</c:v>
                </c:pt>
                <c:pt idx="52">
                  <c:v>1.6846140381388779</c:v>
                </c:pt>
                <c:pt idx="53">
                  <c:v>1.8082035827628347</c:v>
                </c:pt>
                <c:pt idx="54">
                  <c:v>1.9466808558941586</c:v>
                </c:pt>
                <c:pt idx="55">
                  <c:v>1.9964141073343102</c:v>
                </c:pt>
                <c:pt idx="56">
                  <c:v>1.9300823795775386</c:v>
                </c:pt>
                <c:pt idx="57">
                  <c:v>1.9343958097816358</c:v>
                </c:pt>
                <c:pt idx="58">
                  <c:v>1.9825586512042976</c:v>
                </c:pt>
                <c:pt idx="59">
                  <c:v>1.9140408695229305</c:v>
                </c:pt>
                <c:pt idx="60">
                  <c:v>1.9170340747013455</c:v>
                </c:pt>
                <c:pt idx="61">
                  <c:v>1.8407989539304144</c:v>
                </c:pt>
                <c:pt idx="62">
                  <c:v>1.8557903649790755</c:v>
                </c:pt>
                <c:pt idx="63">
                  <c:v>1.9357013000665131</c:v>
                </c:pt>
                <c:pt idx="64">
                  <c:v>1.6780846488088652</c:v>
                </c:pt>
                <c:pt idx="65">
                  <c:v>1.6536899896181012</c:v>
                </c:pt>
                <c:pt idx="66">
                  <c:v>1.6476112681889357</c:v>
                </c:pt>
                <c:pt idx="67">
                  <c:v>1.7462700654549379</c:v>
                </c:pt>
                <c:pt idx="68">
                  <c:v>1.6701726968600863</c:v>
                </c:pt>
                <c:pt idx="69">
                  <c:v>1.5609503987416766</c:v>
                </c:pt>
                <c:pt idx="70">
                  <c:v>1.6125057835696455</c:v>
                </c:pt>
                <c:pt idx="71">
                  <c:v>1.6131198879610016</c:v>
                </c:pt>
                <c:pt idx="72">
                  <c:v>1.5877004343406487</c:v>
                </c:pt>
                <c:pt idx="73">
                  <c:v>1.6571949518676712</c:v>
                </c:pt>
                <c:pt idx="74">
                  <c:v>1.6575020006516579</c:v>
                </c:pt>
                <c:pt idx="75">
                  <c:v>1.8038222557486245</c:v>
                </c:pt>
                <c:pt idx="76">
                  <c:v>1.7569333601790134</c:v>
                </c:pt>
                <c:pt idx="77">
                  <c:v>1.6511821760505552</c:v>
                </c:pt>
                <c:pt idx="78">
                  <c:v>1.6218132059395007</c:v>
                </c:pt>
                <c:pt idx="79">
                  <c:v>1.7440010998518511</c:v>
                </c:pt>
                <c:pt idx="80">
                  <c:v>1.8357740403781457</c:v>
                </c:pt>
                <c:pt idx="81">
                  <c:v>2.1540407215000803</c:v>
                </c:pt>
                <c:pt idx="82">
                  <c:v>1.9791816804395423</c:v>
                </c:pt>
                <c:pt idx="83">
                  <c:v>2.0443511427511916</c:v>
                </c:pt>
                <c:pt idx="84">
                  <c:v>1.8719280605837414</c:v>
                </c:pt>
                <c:pt idx="85">
                  <c:v>1.8661576929643182</c:v>
                </c:pt>
                <c:pt idx="86">
                  <c:v>1.9711810556547833</c:v>
                </c:pt>
                <c:pt idx="87">
                  <c:v>1.9222678855054853</c:v>
                </c:pt>
                <c:pt idx="88">
                  <c:v>1.8316686274265952</c:v>
                </c:pt>
                <c:pt idx="89">
                  <c:v>1.9027019729886241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'8B - 9B - 10B - 11B'!$Q$1:$T$1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'8B - 9B - 10B - 11B'!$A$3:$A$92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'8B - 9B - 10B - 11B'!$T$3:$T$92</c:f>
              <c:numCache>
                <c:formatCode>0.000</c:formatCode>
                <c:ptCount val="90"/>
                <c:pt idx="0">
                  <c:v>1.7063692309359886</c:v>
                </c:pt>
                <c:pt idx="1">
                  <c:v>1.825609927665736</c:v>
                </c:pt>
                <c:pt idx="2">
                  <c:v>1.7062795657966552</c:v>
                </c:pt>
                <c:pt idx="3">
                  <c:v>1.668976637868717</c:v>
                </c:pt>
                <c:pt idx="4">
                  <c:v>1.8069320880909772</c:v>
                </c:pt>
                <c:pt idx="5">
                  <c:v>1.7611726441098003</c:v>
                </c:pt>
                <c:pt idx="6">
                  <c:v>1.8911719368680788</c:v>
                </c:pt>
                <c:pt idx="7">
                  <c:v>1.8289628658781578</c:v>
                </c:pt>
                <c:pt idx="8">
                  <c:v>1.7134331404646288</c:v>
                </c:pt>
                <c:pt idx="9">
                  <c:v>1.8090876163680965</c:v>
                </c:pt>
                <c:pt idx="10">
                  <c:v>1.8078240058385517</c:v>
                </c:pt>
                <c:pt idx="11">
                  <c:v>1.7611284408690586</c:v>
                </c:pt>
                <c:pt idx="12">
                  <c:v>1.7784309895063448</c:v>
                </c:pt>
                <c:pt idx="13">
                  <c:v>1.7289810328812836</c:v>
                </c:pt>
                <c:pt idx="14">
                  <c:v>1.7962781355524717</c:v>
                </c:pt>
                <c:pt idx="15">
                  <c:v>1.7416592656856271</c:v>
                </c:pt>
                <c:pt idx="16">
                  <c:v>1.5862758914637847</c:v>
                </c:pt>
                <c:pt idx="17">
                  <c:v>1.5535257573769965</c:v>
                </c:pt>
                <c:pt idx="18">
                  <c:v>1.621142558845889</c:v>
                </c:pt>
                <c:pt idx="19">
                  <c:v>1.6534939181861636</c:v>
                </c:pt>
                <c:pt idx="20">
                  <c:v>1.6807223395080213</c:v>
                </c:pt>
                <c:pt idx="21">
                  <c:v>1.7014505106466233</c:v>
                </c:pt>
                <c:pt idx="22">
                  <c:v>1.7065954004339161</c:v>
                </c:pt>
                <c:pt idx="23">
                  <c:v>1.7156789679960536</c:v>
                </c:pt>
                <c:pt idx="24">
                  <c:v>1.6883693998743554</c:v>
                </c:pt>
                <c:pt idx="25">
                  <c:v>1.7043959384016516</c:v>
                </c:pt>
                <c:pt idx="26">
                  <c:v>1.6772685969248937</c:v>
                </c:pt>
                <c:pt idx="27">
                  <c:v>1.6632663022500103</c:v>
                </c:pt>
                <c:pt idx="28">
                  <c:v>1.6011011729758462</c:v>
                </c:pt>
                <c:pt idx="29">
                  <c:v>1.6441630834074825</c:v>
                </c:pt>
                <c:pt idx="30">
                  <c:v>1.6952168023459757</c:v>
                </c:pt>
                <c:pt idx="31">
                  <c:v>1.6354196608058515</c:v>
                </c:pt>
                <c:pt idx="32">
                  <c:v>1.5994258576627538</c:v>
                </c:pt>
                <c:pt idx="33">
                  <c:v>1.545274261603006</c:v>
                </c:pt>
                <c:pt idx="34">
                  <c:v>1.4660342730696716</c:v>
                </c:pt>
                <c:pt idx="35">
                  <c:v>1.4757888088153435</c:v>
                </c:pt>
                <c:pt idx="36">
                  <c:v>1.614379825474304</c:v>
                </c:pt>
                <c:pt idx="37">
                  <c:v>1.5902681620229921</c:v>
                </c:pt>
                <c:pt idx="38">
                  <c:v>1.5245176903592763</c:v>
                </c:pt>
                <c:pt idx="39">
                  <c:v>1.599908969047076</c:v>
                </c:pt>
                <c:pt idx="40">
                  <c:v>1.5603406690536659</c:v>
                </c:pt>
                <c:pt idx="41">
                  <c:v>1.5995450621570622</c:v>
                </c:pt>
                <c:pt idx="42">
                  <c:v>1.5717818867298212</c:v>
                </c:pt>
                <c:pt idx="43">
                  <c:v>1.5360154986276768</c:v>
                </c:pt>
                <c:pt idx="44">
                  <c:v>1.5774966648555488</c:v>
                </c:pt>
                <c:pt idx="45">
                  <c:v>1.6037359493334831</c:v>
                </c:pt>
                <c:pt idx="46">
                  <c:v>1.4794188447965166</c:v>
                </c:pt>
                <c:pt idx="47">
                  <c:v>1.5177462928168797</c:v>
                </c:pt>
                <c:pt idx="48">
                  <c:v>1.6317847171855167</c:v>
                </c:pt>
                <c:pt idx="49">
                  <c:v>1.6484948739100651</c:v>
                </c:pt>
                <c:pt idx="50">
                  <c:v>1.5500288915715874</c:v>
                </c:pt>
                <c:pt idx="51">
                  <c:v>1.7277803596181867</c:v>
                </c:pt>
                <c:pt idx="52">
                  <c:v>1.740905686443377</c:v>
                </c:pt>
                <c:pt idx="53">
                  <c:v>1.8146366110882681</c:v>
                </c:pt>
                <c:pt idx="54">
                  <c:v>1.8501982701083985</c:v>
                </c:pt>
                <c:pt idx="55">
                  <c:v>1.7584607484094466</c:v>
                </c:pt>
                <c:pt idx="56">
                  <c:v>1.7593376934924791</c:v>
                </c:pt>
                <c:pt idx="57">
                  <c:v>1.777665028598743</c:v>
                </c:pt>
                <c:pt idx="58">
                  <c:v>1.6569224550510535</c:v>
                </c:pt>
                <c:pt idx="59">
                  <c:v>1.5935404836115696</c:v>
                </c:pt>
                <c:pt idx="60">
                  <c:v>1.6291258977378258</c:v>
                </c:pt>
                <c:pt idx="61">
                  <c:v>1.6363888702906657</c:v>
                </c:pt>
                <c:pt idx="62">
                  <c:v>1.6165249953586092</c:v>
                </c:pt>
                <c:pt idx="63">
                  <c:v>1.5976848665038013</c:v>
                </c:pt>
                <c:pt idx="64">
                  <c:v>1.7480592793070344</c:v>
                </c:pt>
                <c:pt idx="65">
                  <c:v>1.7712020041990049</c:v>
                </c:pt>
                <c:pt idx="66">
                  <c:v>1.7485837185590576</c:v>
                </c:pt>
                <c:pt idx="67">
                  <c:v>1.7703490893938456</c:v>
                </c:pt>
                <c:pt idx="68">
                  <c:v>1.6486964461337918</c:v>
                </c:pt>
                <c:pt idx="69">
                  <c:v>1.7416533873504889</c:v>
                </c:pt>
                <c:pt idx="70">
                  <c:v>1.7976824251312042</c:v>
                </c:pt>
                <c:pt idx="71">
                  <c:v>1.7886671130197591</c:v>
                </c:pt>
                <c:pt idx="72">
                  <c:v>1.8151454719915343</c:v>
                </c:pt>
                <c:pt idx="73">
                  <c:v>1.88288764313657</c:v>
                </c:pt>
                <c:pt idx="74">
                  <c:v>1.9263486026518852</c:v>
                </c:pt>
                <c:pt idx="75">
                  <c:v>1.8305579379919787</c:v>
                </c:pt>
                <c:pt idx="76">
                  <c:v>1.9431949905350951</c:v>
                </c:pt>
                <c:pt idx="77">
                  <c:v>1.8938259260082735</c:v>
                </c:pt>
                <c:pt idx="78">
                  <c:v>1.9102073146468352</c:v>
                </c:pt>
                <c:pt idx="79">
                  <c:v>1.8827511880035808</c:v>
                </c:pt>
                <c:pt idx="80">
                  <c:v>1.9133168247620338</c:v>
                </c:pt>
                <c:pt idx="81">
                  <c:v>1.881421900513</c:v>
                </c:pt>
                <c:pt idx="82">
                  <c:v>1.8734765920220029</c:v>
                </c:pt>
                <c:pt idx="83">
                  <c:v>1.8559127464771186</c:v>
                </c:pt>
                <c:pt idx="84">
                  <c:v>1.8462706799605999</c:v>
                </c:pt>
                <c:pt idx="85">
                  <c:v>1.8392594307780872</c:v>
                </c:pt>
                <c:pt idx="86">
                  <c:v>1.7100473883734653</c:v>
                </c:pt>
                <c:pt idx="87">
                  <c:v>1.7457341666364661</c:v>
                </c:pt>
                <c:pt idx="88">
                  <c:v>1.8281164908166376</c:v>
                </c:pt>
                <c:pt idx="89">
                  <c:v>1.7809556681865573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379104"/>
        <c:axId val="215380280"/>
      </c:scatterChart>
      <c:valAx>
        <c:axId val="21537910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380280"/>
        <c:crosses val="autoZero"/>
        <c:crossBetween val="midCat"/>
      </c:valAx>
      <c:valAx>
        <c:axId val="215380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379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14.09300041</v>
      </c>
      <c r="C2">
        <v>0.55680001000000001</v>
      </c>
      <c r="D2">
        <v>293.56799316000001</v>
      </c>
      <c r="E2">
        <v>1.01199996</v>
      </c>
      <c r="F2">
        <v>495.62298584000001</v>
      </c>
      <c r="G2">
        <v>1.2188999700000001</v>
      </c>
      <c r="H2">
        <v>898.01599121000004</v>
      </c>
      <c r="J2" s="2">
        <f>TREND(Calibration!$A$2:$A$4,Calibration!$B$2:$B$4,C2)</f>
        <v>388.19126375294178</v>
      </c>
      <c r="K2" s="2">
        <f>TREND(Calibration!$A$2:$A$4,Calibration!$C$2:$C$4,E2)</f>
        <v>389.94820867937142</v>
      </c>
      <c r="L2" s="2">
        <f>TREND(Calibration!$A$2:$A$4,Calibration!$D$2:$D$4,G2)</f>
        <v>461.88186833571956</v>
      </c>
      <c r="N2" s="2">
        <f>AVERAGE(J2:J409)</f>
        <v>388.81162792848698</v>
      </c>
    </row>
    <row r="3" spans="1:14" x14ac:dyDescent="0.25">
      <c r="A3">
        <v>3563</v>
      </c>
      <c r="B3">
        <v>14.16899967</v>
      </c>
      <c r="C3">
        <v>0.55250001000000004</v>
      </c>
      <c r="D3">
        <v>655.50201416000004</v>
      </c>
      <c r="E3">
        <v>1.01199996</v>
      </c>
      <c r="F3">
        <v>551.46099853999999</v>
      </c>
      <c r="G3">
        <v>1.2178000200000001</v>
      </c>
      <c r="H3">
        <v>1227.4890136700001</v>
      </c>
      <c r="J3" s="2">
        <f>TREND(Calibration!$A$2:$A$4,Calibration!$B$2:$B$4,C3)</f>
        <v>385.51453903976233</v>
      </c>
      <c r="K3" s="2">
        <f>TREND(Calibration!$A$2:$A$4,Calibration!$C$2:$C$4,E3)</f>
        <v>389.94820867937142</v>
      </c>
      <c r="L3" s="2">
        <f>TREND(Calibration!$A$2:$A$4,Calibration!$D$2:$D$4,G3)</f>
        <v>461.42978900556068</v>
      </c>
    </row>
    <row r="4" spans="1:14" x14ac:dyDescent="0.25">
      <c r="A4">
        <v>8561</v>
      </c>
      <c r="B4">
        <v>14.36100006</v>
      </c>
      <c r="C4">
        <v>0.55299997000000001</v>
      </c>
      <c r="D4">
        <v>450.43301392000001</v>
      </c>
      <c r="E4">
        <v>1.0115000000000001</v>
      </c>
      <c r="F4">
        <v>527.37701416000004</v>
      </c>
      <c r="G4">
        <v>1.2178000200000001</v>
      </c>
      <c r="H4">
        <v>1247.4360351600001</v>
      </c>
      <c r="J4" s="2">
        <f>TREND(Calibration!$A$2:$A$4,Calibration!$B$2:$B$4,C4)</f>
        <v>385.82576119966956</v>
      </c>
      <c r="K4" s="2">
        <f>TREND(Calibration!$A$2:$A$4,Calibration!$C$2:$C$4,E4)</f>
        <v>389.74722549675602</v>
      </c>
      <c r="L4" s="2">
        <f>TREND(Calibration!$A$2:$A$4,Calibration!$D$2:$D$4,G4)</f>
        <v>461.42978900556068</v>
      </c>
    </row>
    <row r="5" spans="1:14" x14ac:dyDescent="0.25">
      <c r="A5">
        <v>13742</v>
      </c>
      <c r="B5">
        <v>14.49600029</v>
      </c>
      <c r="C5">
        <v>0.55569999999999997</v>
      </c>
      <c r="D5">
        <v>486.13000488</v>
      </c>
      <c r="E5">
        <v>1.15349996</v>
      </c>
      <c r="F5">
        <v>894.06799316000001</v>
      </c>
      <c r="G5">
        <v>1.2188999700000001</v>
      </c>
      <c r="H5">
        <v>798.03399658000001</v>
      </c>
      <c r="J5" s="2">
        <f>TREND(Calibration!$A$2:$A$4,Calibration!$B$2:$B$4,C5)</f>
        <v>387.50651399672205</v>
      </c>
      <c r="K5" s="2">
        <f>TREND(Calibration!$A$2:$A$4,Calibration!$C$2:$C$4,E5)</f>
        <v>446.83099998284143</v>
      </c>
      <c r="L5" s="2">
        <f>TREND(Calibration!$A$2:$A$4,Calibration!$D$2:$D$4,G5)</f>
        <v>461.88186833571956</v>
      </c>
    </row>
    <row r="6" spans="1:14" x14ac:dyDescent="0.25">
      <c r="A6">
        <v>18562</v>
      </c>
      <c r="B6">
        <v>14.58100033</v>
      </c>
      <c r="C6">
        <v>0.55729996999999998</v>
      </c>
      <c r="D6">
        <v>1226.4510498</v>
      </c>
      <c r="E6">
        <v>1.01909995</v>
      </c>
      <c r="F6">
        <v>257.58898926000001</v>
      </c>
      <c r="G6">
        <v>1.2209999600000001</v>
      </c>
      <c r="H6">
        <v>1217.4709472699999</v>
      </c>
      <c r="J6" s="2">
        <f>TREND(Calibration!$A$2:$A$4,Calibration!$B$2:$B$4,C6)</f>
        <v>388.50248591284901</v>
      </c>
      <c r="K6" s="2">
        <f>TREND(Calibration!$A$2:$A$4,Calibration!$C$2:$C$4,E6)</f>
        <v>392.80239418768747</v>
      </c>
      <c r="L6" s="2">
        <f>TREND(Calibration!$A$2:$A$4,Calibration!$D$2:$D$4,G6)</f>
        <v>462.74496399692271</v>
      </c>
    </row>
    <row r="7" spans="1:14" x14ac:dyDescent="0.25">
      <c r="A7">
        <v>23563</v>
      </c>
      <c r="B7">
        <v>14.635000229999999</v>
      </c>
      <c r="C7">
        <v>0.55889999999999995</v>
      </c>
      <c r="D7">
        <v>1087.8819580100001</v>
      </c>
      <c r="E7">
        <v>1.0158</v>
      </c>
      <c r="F7">
        <v>317.50500488</v>
      </c>
      <c r="G7">
        <v>1.2209999600000001</v>
      </c>
      <c r="H7">
        <v>9.9000003020963209E+37</v>
      </c>
      <c r="J7" s="2">
        <f>TREND(Calibration!$A$2:$A$4,Calibration!$B$2:$B$4,C7)</f>
        <v>389.49849517862305</v>
      </c>
      <c r="K7" s="2">
        <f>TREND(Calibration!$A$2:$A$4,Calibration!$C$2:$C$4,E7)</f>
        <v>391.47581915474132</v>
      </c>
      <c r="L7" s="2">
        <f>TREND(Calibration!$A$2:$A$4,Calibration!$D$2:$D$4,G7)</f>
        <v>462.74496399692271</v>
      </c>
    </row>
    <row r="8" spans="1:14" x14ac:dyDescent="0.25">
      <c r="A8">
        <v>28564</v>
      </c>
      <c r="B8">
        <v>14.600999829999999</v>
      </c>
      <c r="C8">
        <v>0.55459999999999998</v>
      </c>
      <c r="D8">
        <v>955.28100586000005</v>
      </c>
      <c r="E8">
        <v>1.0115000000000001</v>
      </c>
      <c r="F8">
        <v>309.85101318</v>
      </c>
      <c r="G8">
        <v>1.21399999</v>
      </c>
      <c r="H8">
        <v>864.51501465000001</v>
      </c>
      <c r="J8" s="2">
        <f>TREND(Calibration!$A$2:$A$4,Calibration!$B$2:$B$4,C8)</f>
        <v>386.82177046544365</v>
      </c>
      <c r="K8" s="2">
        <f>TREND(Calibration!$A$2:$A$4,Calibration!$C$2:$C$4,E8)</f>
        <v>389.74722549675602</v>
      </c>
      <c r="L8" s="2">
        <f>TREND(Calibration!$A$2:$A$4,Calibration!$D$2:$D$4,G8)</f>
        <v>459.86797708957931</v>
      </c>
    </row>
    <row r="9" spans="1:14" x14ac:dyDescent="0.25">
      <c r="A9">
        <v>33564</v>
      </c>
      <c r="B9">
        <v>14.45199966</v>
      </c>
      <c r="C9">
        <v>0.55409998000000005</v>
      </c>
      <c r="D9">
        <v>1031.4610595700001</v>
      </c>
      <c r="E9">
        <v>1.01370001</v>
      </c>
      <c r="F9">
        <v>379.64999390000003</v>
      </c>
      <c r="G9">
        <v>1.21560001</v>
      </c>
      <c r="H9">
        <v>988.34002685999997</v>
      </c>
      <c r="J9" s="2">
        <f>TREND(Calibration!$A$2:$A$4,Calibration!$B$2:$B$4,C9)</f>
        <v>386.51051095588923</v>
      </c>
      <c r="K9" s="2">
        <f>TREND(Calibration!$A$2:$A$4,Calibration!$C$2:$C$4,E9)</f>
        <v>390.63162627198955</v>
      </c>
      <c r="L9" s="2">
        <f>TREND(Calibration!$A$2:$A$4,Calibration!$D$2:$D$4,G9)</f>
        <v>460.52558513525486</v>
      </c>
    </row>
    <row r="10" spans="1:14" x14ac:dyDescent="0.25">
      <c r="A10">
        <v>38565</v>
      </c>
      <c r="B10">
        <v>14.28299999</v>
      </c>
      <c r="C10">
        <v>0.55889999999999995</v>
      </c>
      <c r="D10">
        <v>9.9000003020963209E+37</v>
      </c>
      <c r="E10">
        <v>1.01199996</v>
      </c>
      <c r="F10">
        <v>136.23899840999999</v>
      </c>
      <c r="G10">
        <v>1.2173000599999999</v>
      </c>
      <c r="H10">
        <v>1097.9160156200001</v>
      </c>
      <c r="J10" s="2">
        <f>TREND(Calibration!$A$2:$A$4,Calibration!$B$2:$B$4,C10)</f>
        <v>389.49849517862305</v>
      </c>
      <c r="K10" s="2">
        <f>TREND(Calibration!$A$2:$A$4,Calibration!$C$2:$C$4,E10)</f>
        <v>389.94820867937142</v>
      </c>
      <c r="L10" s="2">
        <f>TREND(Calibration!$A$2:$A$4,Calibration!$D$2:$D$4,G10)</f>
        <v>461.22430550003196</v>
      </c>
    </row>
    <row r="11" spans="1:14" x14ac:dyDescent="0.25">
      <c r="A11">
        <v>43565</v>
      </c>
      <c r="B11">
        <v>14.18599987</v>
      </c>
      <c r="C11">
        <v>0.55030000000000001</v>
      </c>
      <c r="D11">
        <v>985.57000731999995</v>
      </c>
      <c r="E11">
        <v>1.0153000400000001</v>
      </c>
      <c r="F11">
        <v>158.87699889999999</v>
      </c>
      <c r="G11">
        <v>1.21619999</v>
      </c>
      <c r="H11">
        <v>967.65899658000001</v>
      </c>
      <c r="J11" s="2">
        <f>TREND(Calibration!$A$2:$A$4,Calibration!$B$2:$B$4,C11)</f>
        <v>384.1450457522642</v>
      </c>
      <c r="K11" s="2">
        <f>TREND(Calibration!$A$2:$A$4,Calibration!$C$2:$C$4,E11)</f>
        <v>391.27483597212591</v>
      </c>
      <c r="L11" s="2">
        <f>TREND(Calibration!$A$2:$A$4,Calibration!$D$2:$D$4,G11)</f>
        <v>460.77217684988619</v>
      </c>
    </row>
    <row r="12" spans="1:14" x14ac:dyDescent="0.25">
      <c r="A12">
        <v>48567</v>
      </c>
      <c r="B12">
        <v>14.147000309999999</v>
      </c>
      <c r="C12">
        <v>0.55250001000000004</v>
      </c>
      <c r="D12">
        <v>1123.7139892600001</v>
      </c>
      <c r="E12">
        <v>1.03359997</v>
      </c>
      <c r="F12">
        <v>169.66999817000001</v>
      </c>
      <c r="G12">
        <v>1.21619999</v>
      </c>
      <c r="H12">
        <v>963.55603026999995</v>
      </c>
      <c r="J12" s="2">
        <f>TREND(Calibration!$A$2:$A$4,Calibration!$B$2:$B$4,C12)</f>
        <v>385.51453903976233</v>
      </c>
      <c r="K12" s="2">
        <f>TREND(Calibration!$A$2:$A$4,Calibration!$C$2:$C$4,E12)</f>
        <v>398.63138084179451</v>
      </c>
      <c r="L12" s="2">
        <f>TREND(Calibration!$A$2:$A$4,Calibration!$D$2:$D$4,G12)</f>
        <v>460.77217684988619</v>
      </c>
    </row>
    <row r="13" spans="1:14" x14ac:dyDescent="0.25">
      <c r="A13">
        <v>53566</v>
      </c>
      <c r="B13">
        <v>14.256999970000001</v>
      </c>
      <c r="C13">
        <v>0.55140001000000005</v>
      </c>
      <c r="D13">
        <v>1279.4649658200001</v>
      </c>
      <c r="E13">
        <v>1.0547000200000001</v>
      </c>
      <c r="F13">
        <v>210.06799315999999</v>
      </c>
      <c r="G13">
        <v>1.2123999599999999</v>
      </c>
      <c r="H13">
        <v>864.54400635000002</v>
      </c>
      <c r="J13" s="2">
        <f>TREND(Calibration!$A$2:$A$4,Calibration!$B$2:$B$4,C13)</f>
        <v>384.82979550848387</v>
      </c>
      <c r="K13" s="2">
        <f>TREND(Calibration!$A$2:$A$4,Calibration!$C$2:$C$4,E13)</f>
        <v>407.1135698216022</v>
      </c>
      <c r="L13" s="2">
        <f>TREND(Calibration!$A$2:$A$4,Calibration!$D$2:$D$4,G13)</f>
        <v>459.21036493390483</v>
      </c>
    </row>
    <row r="14" spans="1:14" x14ac:dyDescent="0.25">
      <c r="A14">
        <v>58567</v>
      </c>
      <c r="B14">
        <v>14.39000034</v>
      </c>
      <c r="C14">
        <v>0.55140001000000005</v>
      </c>
      <c r="D14">
        <v>1229.41894531</v>
      </c>
      <c r="E14">
        <v>1.04170001</v>
      </c>
      <c r="F14">
        <v>31.208000179999999</v>
      </c>
      <c r="G14">
        <v>1.2113000199999999</v>
      </c>
      <c r="H14">
        <v>1284.05200195</v>
      </c>
      <c r="J14" s="2">
        <f>TREND(Calibration!$A$2:$A$4,Calibration!$B$2:$B$4,C14)</f>
        <v>384.82979550848387</v>
      </c>
      <c r="K14" s="2">
        <f>TREND(Calibration!$A$2:$A$4,Calibration!$C$2:$C$4,E14)</f>
        <v>401.88758497514971</v>
      </c>
      <c r="L14" s="2">
        <f>TREND(Calibration!$A$2:$A$4,Calibration!$D$2:$D$4,G14)</f>
        <v>458.75828971374483</v>
      </c>
    </row>
    <row r="15" spans="1:14" x14ac:dyDescent="0.25">
      <c r="A15">
        <v>63566</v>
      </c>
      <c r="B15">
        <v>14.54599953</v>
      </c>
      <c r="C15">
        <v>0.55299997000000001</v>
      </c>
      <c r="D15">
        <v>1011.86700439</v>
      </c>
      <c r="E15">
        <v>1.08710003</v>
      </c>
      <c r="F15">
        <v>343.53698730000002</v>
      </c>
      <c r="G15">
        <v>1.2119</v>
      </c>
      <c r="H15">
        <v>888.71099853999999</v>
      </c>
      <c r="J15" s="2">
        <f>TREND(Calibration!$A$2:$A$4,Calibration!$B$2:$B$4,C15)</f>
        <v>385.82576119966956</v>
      </c>
      <c r="K15" s="2">
        <f>TREND(Calibration!$A$2:$A$4,Calibration!$C$2:$C$4,E15)</f>
        <v>420.13832605524414</v>
      </c>
      <c r="L15" s="2">
        <f>TREND(Calibration!$A$2:$A$4,Calibration!$D$2:$D$4,G15)</f>
        <v>459.00488142837617</v>
      </c>
    </row>
    <row r="16" spans="1:14" x14ac:dyDescent="0.25">
      <c r="A16">
        <v>68568</v>
      </c>
      <c r="B16">
        <v>14.5909996</v>
      </c>
      <c r="C16">
        <v>0.55030000000000001</v>
      </c>
      <c r="D16">
        <v>750.08197021000001</v>
      </c>
      <c r="E16">
        <v>1.1032999800000001</v>
      </c>
      <c r="F16">
        <v>-9.9000003020963209E+37</v>
      </c>
      <c r="G16">
        <v>1.2096999900000001</v>
      </c>
      <c r="H16">
        <v>9.9000003020963209E+37</v>
      </c>
      <c r="J16" s="2">
        <f>TREND(Calibration!$A$2:$A$4,Calibration!$B$2:$B$4,C16)</f>
        <v>384.1450457522642</v>
      </c>
      <c r="K16" s="2">
        <f>TREND(Calibration!$A$2:$A$4,Calibration!$C$2:$C$4,E16)</f>
        <v>426.6506820621463</v>
      </c>
      <c r="L16" s="2">
        <f>TREND(Calibration!$A$2:$A$4,Calibration!$D$2:$D$4,G16)</f>
        <v>458.1006775580704</v>
      </c>
    </row>
    <row r="17" spans="1:12" x14ac:dyDescent="0.25">
      <c r="A17">
        <v>73578</v>
      </c>
      <c r="B17">
        <v>14.63399982</v>
      </c>
      <c r="C17">
        <v>0.56059998</v>
      </c>
      <c r="D17">
        <v>556.92700194999998</v>
      </c>
      <c r="E17">
        <v>1.1210999500000001</v>
      </c>
      <c r="F17">
        <v>608.59399413999995</v>
      </c>
      <c r="G17">
        <v>1.2092000199999999</v>
      </c>
      <c r="H17">
        <v>981.68298340000001</v>
      </c>
      <c r="J17" s="2">
        <f>TREND(Calibration!$A$2:$A$4,Calibration!$B$2:$B$4,C17)</f>
        <v>390.55672273162554</v>
      </c>
      <c r="K17" s="2">
        <f>TREND(Calibration!$A$2:$A$4,Calibration!$C$2:$C$4,E17)</f>
        <v>433.8062437491995</v>
      </c>
      <c r="L17" s="2">
        <f>TREND(Calibration!$A$2:$A$4,Calibration!$D$2:$D$4,G17)</f>
        <v>457.8951899425428</v>
      </c>
    </row>
    <row r="18" spans="1:12" x14ac:dyDescent="0.25">
      <c r="A18">
        <v>78568</v>
      </c>
      <c r="B18">
        <v>14.428999900000001</v>
      </c>
      <c r="C18">
        <v>0.55620002999999996</v>
      </c>
      <c r="D18">
        <v>1151.23706055</v>
      </c>
      <c r="E18">
        <v>1.13680005</v>
      </c>
      <c r="F18">
        <v>603.50097656000003</v>
      </c>
      <c r="G18">
        <v>1.2092000199999999</v>
      </c>
      <c r="H18">
        <v>1130.7790527300001</v>
      </c>
      <c r="J18" s="2">
        <f>TREND(Calibration!$A$2:$A$4,Calibration!$B$2:$B$4,C18)</f>
        <v>387.81777973121768</v>
      </c>
      <c r="K18" s="2">
        <f>TREND(Calibration!$A$2:$A$4,Calibration!$C$2:$C$4,E18)</f>
        <v>440.11766079332392</v>
      </c>
      <c r="L18" s="2">
        <f>TREND(Calibration!$A$2:$A$4,Calibration!$D$2:$D$4,G18)</f>
        <v>457.8951899425428</v>
      </c>
    </row>
    <row r="19" spans="1:12" x14ac:dyDescent="0.25">
      <c r="A19">
        <v>83576</v>
      </c>
      <c r="B19">
        <v>14.225000380000001</v>
      </c>
      <c r="C19">
        <v>0.55409998000000005</v>
      </c>
      <c r="D19">
        <v>530.55700683999999</v>
      </c>
      <c r="E19">
        <v>1.1670000599999999</v>
      </c>
      <c r="F19">
        <v>915.02899170000001</v>
      </c>
      <c r="G19">
        <v>1.2074999799999999</v>
      </c>
      <c r="H19">
        <v>1243.80895996</v>
      </c>
      <c r="J19" s="2">
        <f>TREND(Calibration!$A$2:$A$4,Calibration!$B$2:$B$4,C19)</f>
        <v>386.51051095588923</v>
      </c>
      <c r="K19" s="2">
        <f>TREND(Calibration!$A$2:$A$4,Calibration!$C$2:$C$4,E19)</f>
        <v>452.25802027171756</v>
      </c>
      <c r="L19" s="2">
        <f>TREND(Calibration!$A$2:$A$4,Calibration!$D$2:$D$4,G19)</f>
        <v>457.19647368776458</v>
      </c>
    </row>
    <row r="20" spans="1:12" x14ac:dyDescent="0.25">
      <c r="A20">
        <v>88569</v>
      </c>
      <c r="B20">
        <v>14.144000050000001</v>
      </c>
      <c r="C20">
        <v>0.55140001000000005</v>
      </c>
      <c r="D20">
        <v>516.59802246000004</v>
      </c>
      <c r="E20">
        <v>1.1550999900000001</v>
      </c>
      <c r="F20">
        <v>1362.73205566</v>
      </c>
      <c r="G20">
        <v>1.2053999900000001</v>
      </c>
      <c r="H20">
        <v>752.14398193</v>
      </c>
      <c r="J20" s="2">
        <f>TREND(Calibration!$A$2:$A$4,Calibration!$B$2:$B$4,C20)</f>
        <v>384.82979550848387</v>
      </c>
      <c r="K20" s="2">
        <f>TREND(Calibration!$A$2:$A$4,Calibration!$C$2:$C$4,E20)</f>
        <v>447.4742096829778</v>
      </c>
      <c r="L20" s="2">
        <f>TREND(Calibration!$A$2:$A$4,Calibration!$D$2:$D$4,G20)</f>
        <v>456.33337802656155</v>
      </c>
    </row>
    <row r="21" spans="1:12" x14ac:dyDescent="0.25">
      <c r="A21">
        <v>93568</v>
      </c>
      <c r="B21">
        <v>14.11100006</v>
      </c>
      <c r="C21">
        <v>0.54869997999999998</v>
      </c>
      <c r="D21">
        <v>999.27197265999996</v>
      </c>
      <c r="E21">
        <v>1.12329996</v>
      </c>
      <c r="F21">
        <v>439.70401000999999</v>
      </c>
      <c r="G21">
        <v>1.20809996</v>
      </c>
      <c r="H21">
        <v>9.9000003020963209E+37</v>
      </c>
      <c r="J21" s="2">
        <f>TREND(Calibration!$A$2:$A$4,Calibration!$B$2:$B$4,C21)</f>
        <v>383.14904271143132</v>
      </c>
      <c r="K21" s="2">
        <f>TREND(Calibration!$A$2:$A$4,Calibration!$C$2:$C$4,E21)</f>
        <v>434.69064452443303</v>
      </c>
      <c r="L21" s="2">
        <f>TREND(Calibration!$A$2:$A$4,Calibration!$D$2:$D$4,G21)</f>
        <v>457.44306540239592</v>
      </c>
    </row>
    <row r="22" spans="1:12" x14ac:dyDescent="0.25">
      <c r="A22">
        <v>98568</v>
      </c>
      <c r="B22">
        <v>14.21199989</v>
      </c>
      <c r="C22">
        <v>0.54710000999999997</v>
      </c>
      <c r="D22">
        <v>596.56402588000003</v>
      </c>
      <c r="E22">
        <v>1.2182999800000001</v>
      </c>
      <c r="F22">
        <v>853.38800048999997</v>
      </c>
      <c r="G22">
        <v>1.2092000199999999</v>
      </c>
      <c r="H22">
        <v>812.58599853999999</v>
      </c>
      <c r="J22" s="2">
        <f>TREND(Calibration!$A$2:$A$4,Calibration!$B$2:$B$4,C22)</f>
        <v>382.15307079530442</v>
      </c>
      <c r="K22" s="2">
        <f>TREND(Calibration!$A$2:$A$4,Calibration!$C$2:$C$4,E22)</f>
        <v>472.88051245012548</v>
      </c>
      <c r="L22" s="2">
        <f>TREND(Calibration!$A$2:$A$4,Calibration!$D$2:$D$4,G22)</f>
        <v>457.8951899425428</v>
      </c>
    </row>
    <row r="23" spans="1:12" x14ac:dyDescent="0.25">
      <c r="A23">
        <v>103568</v>
      </c>
      <c r="B23">
        <v>14.34200001</v>
      </c>
      <c r="C23">
        <v>0.55190002999999999</v>
      </c>
      <c r="D23">
        <v>829.83099364999998</v>
      </c>
      <c r="E23">
        <v>1.2173000599999999</v>
      </c>
      <c r="F23">
        <v>433.77398682</v>
      </c>
      <c r="G23">
        <v>1.2135000199999999</v>
      </c>
      <c r="H23">
        <v>1123.6999511700001</v>
      </c>
      <c r="J23" s="2">
        <f>TREND(Calibration!$A$2:$A$4,Calibration!$B$2:$B$4,C23)</f>
        <v>385.14105501803829</v>
      </c>
      <c r="K23" s="2">
        <f>TREND(Calibration!$A$2:$A$4,Calibration!$C$2:$C$4,E23)</f>
        <v>472.47854608489456</v>
      </c>
      <c r="L23" s="2">
        <f>TREND(Calibration!$A$2:$A$4,Calibration!$D$2:$D$4,G23)</f>
        <v>459.66248947405171</v>
      </c>
    </row>
    <row r="24" spans="1:12" x14ac:dyDescent="0.25">
      <c r="A24">
        <v>108568</v>
      </c>
      <c r="B24">
        <v>14.501000400000001</v>
      </c>
      <c r="C24">
        <v>0.55299997000000001</v>
      </c>
      <c r="D24">
        <v>1003.57702637</v>
      </c>
      <c r="E24">
        <v>1.2675000400000001</v>
      </c>
      <c r="F24">
        <v>484.71499634000003</v>
      </c>
      <c r="G24">
        <v>1.2166999599999999</v>
      </c>
      <c r="H24">
        <v>791.50299071999996</v>
      </c>
      <c r="J24" s="2">
        <f>TREND(Calibration!$A$2:$A$4,Calibration!$B$2:$B$4,C24)</f>
        <v>385.82576119966956</v>
      </c>
      <c r="K24" s="2">
        <f>TREND(Calibration!$A$2:$A$4,Calibration!$C$2:$C$4,E24)</f>
        <v>492.65886400558981</v>
      </c>
      <c r="L24" s="2">
        <f>TREND(Calibration!$A$2:$A$4,Calibration!$D$2:$D$4,G24)</f>
        <v>460.97766446541368</v>
      </c>
    </row>
    <row r="25" spans="1:12" x14ac:dyDescent="0.25">
      <c r="A25">
        <v>113569</v>
      </c>
      <c r="B25">
        <v>14.60400009</v>
      </c>
      <c r="C25">
        <v>0.55729996999999998</v>
      </c>
      <c r="D25">
        <v>1058.7030029299999</v>
      </c>
      <c r="E25">
        <v>1.3334000100000001</v>
      </c>
      <c r="F25">
        <v>85.051002499999996</v>
      </c>
      <c r="G25">
        <v>1.21619999</v>
      </c>
      <c r="H25">
        <v>9.9000003020963209E+37</v>
      </c>
      <c r="J25" s="2">
        <f>TREND(Calibration!$A$2:$A$4,Calibration!$B$2:$B$4,C25)</f>
        <v>388.50248591284901</v>
      </c>
      <c r="K25" s="2">
        <f>TREND(Calibration!$A$2:$A$4,Calibration!$C$2:$C$4,E25)</f>
        <v>519.1505547505717</v>
      </c>
      <c r="L25" s="2">
        <f>TREND(Calibration!$A$2:$A$4,Calibration!$D$2:$D$4,G25)</f>
        <v>460.77217684988619</v>
      </c>
    </row>
    <row r="26" spans="1:12" x14ac:dyDescent="0.25">
      <c r="A26">
        <v>118570</v>
      </c>
      <c r="B26">
        <v>14.699000359999999</v>
      </c>
      <c r="C26">
        <v>0.55140001000000005</v>
      </c>
      <c r="D26">
        <v>751</v>
      </c>
      <c r="E26">
        <v>1.3301000599999999</v>
      </c>
      <c r="F26">
        <v>439.67999268</v>
      </c>
      <c r="G26">
        <v>1.2166999599999999</v>
      </c>
      <c r="H26">
        <v>1044.0109863299999</v>
      </c>
      <c r="J26" s="2">
        <f>TREND(Calibration!$A$2:$A$4,Calibration!$B$2:$B$4,C26)</f>
        <v>384.82979550848387</v>
      </c>
      <c r="K26" s="2">
        <f>TREND(Calibration!$A$2:$A$4,Calibration!$C$2:$C$4,E26)</f>
        <v>517.82397971762543</v>
      </c>
      <c r="L26" s="2">
        <f>TREND(Calibration!$A$2:$A$4,Calibration!$D$2:$D$4,G26)</f>
        <v>460.97766446541368</v>
      </c>
    </row>
    <row r="27" spans="1:12" x14ac:dyDescent="0.25">
      <c r="A27">
        <v>123570</v>
      </c>
      <c r="B27">
        <v>14.666000370000001</v>
      </c>
      <c r="C27">
        <v>0.55790001</v>
      </c>
      <c r="D27">
        <v>785.31799316000001</v>
      </c>
      <c r="E27">
        <v>1.33070004</v>
      </c>
      <c r="F27">
        <v>421.875</v>
      </c>
      <c r="G27">
        <v>1.2178000200000001</v>
      </c>
      <c r="H27">
        <v>1259.625</v>
      </c>
      <c r="J27" s="2">
        <f>TREND(Calibration!$A$2:$A$4,Calibration!$B$2:$B$4,C27)</f>
        <v>388.87600728422018</v>
      </c>
      <c r="K27" s="2">
        <f>TREND(Calibration!$A$2:$A$4,Calibration!$C$2:$C$4,E27)</f>
        <v>518.06517079272271</v>
      </c>
      <c r="L27" s="2">
        <f>TREND(Calibration!$A$2:$A$4,Calibration!$D$2:$D$4,G27)</f>
        <v>461.42978900556068</v>
      </c>
    </row>
    <row r="28" spans="1:12" x14ac:dyDescent="0.25">
      <c r="A28">
        <v>128570</v>
      </c>
      <c r="B28">
        <v>14.46500015</v>
      </c>
      <c r="C28">
        <v>0.55349999999999999</v>
      </c>
      <c r="D28">
        <v>926.58099364999998</v>
      </c>
      <c r="E28">
        <v>1.3489999800000001</v>
      </c>
      <c r="F28">
        <v>315.77999878000003</v>
      </c>
      <c r="G28">
        <v>1.21510005</v>
      </c>
      <c r="H28">
        <v>1106.47302246</v>
      </c>
      <c r="J28" s="2">
        <f>TREND(Calibration!$A$2:$A$4,Calibration!$B$2:$B$4,C28)</f>
        <v>386.13702693416519</v>
      </c>
      <c r="K28" s="2">
        <f>TREND(Calibration!$A$2:$A$4,Calibration!$C$2:$C$4,E28)</f>
        <v>525.42171968237665</v>
      </c>
      <c r="L28" s="2">
        <f>TREND(Calibration!$A$2:$A$4,Calibration!$D$2:$D$4,G28)</f>
        <v>460.3201016297262</v>
      </c>
    </row>
    <row r="29" spans="1:12" x14ac:dyDescent="0.25">
      <c r="A29">
        <v>133570</v>
      </c>
      <c r="B29">
        <v>14.286999700000001</v>
      </c>
      <c r="C29">
        <v>0.55409998000000005</v>
      </c>
      <c r="D29">
        <v>379.47799683</v>
      </c>
      <c r="E29">
        <v>1.3593000200000001</v>
      </c>
      <c r="F29">
        <v>288.60998534999999</v>
      </c>
      <c r="G29">
        <v>1.21510005</v>
      </c>
      <c r="H29">
        <v>1141.0839843700001</v>
      </c>
      <c r="J29" s="2">
        <f>TREND(Calibration!$A$2:$A$4,Calibration!$B$2:$B$4,C29)</f>
        <v>386.51051095588923</v>
      </c>
      <c r="K29" s="2">
        <f>TREND(Calibration!$A$2:$A$4,Calibration!$C$2:$C$4,E29)</f>
        <v>529.56232057098009</v>
      </c>
      <c r="L29" s="2">
        <f>TREND(Calibration!$A$2:$A$4,Calibration!$D$2:$D$4,G29)</f>
        <v>460.3201016297262</v>
      </c>
    </row>
    <row r="30" spans="1:12" x14ac:dyDescent="0.25">
      <c r="A30">
        <v>138571</v>
      </c>
      <c r="B30">
        <v>14.20199966</v>
      </c>
      <c r="C30">
        <v>0.55889999999999995</v>
      </c>
      <c r="D30">
        <v>756.80999756000006</v>
      </c>
      <c r="E30">
        <v>1.35440004</v>
      </c>
      <c r="F30">
        <v>426.59799193999999</v>
      </c>
      <c r="G30">
        <v>1.2166999599999999</v>
      </c>
      <c r="H30">
        <v>887.65197753999996</v>
      </c>
      <c r="J30" s="2">
        <f>TREND(Calibration!$A$2:$A$4,Calibration!$B$2:$B$4,C30)</f>
        <v>389.49849517862305</v>
      </c>
      <c r="K30" s="2">
        <f>TREND(Calibration!$A$2:$A$4,Calibration!$C$2:$C$4,E30)</f>
        <v>527.59253583789757</v>
      </c>
      <c r="L30" s="2">
        <f>TREND(Calibration!$A$2:$A$4,Calibration!$D$2:$D$4,G30)</f>
        <v>460.97766446541368</v>
      </c>
    </row>
    <row r="31" spans="1:12" x14ac:dyDescent="0.25">
      <c r="A31">
        <v>143570</v>
      </c>
      <c r="B31">
        <v>14.27999973</v>
      </c>
      <c r="C31">
        <v>0.54920000000000002</v>
      </c>
      <c r="D31">
        <v>1189.5169677700001</v>
      </c>
      <c r="E31">
        <v>1.46080005</v>
      </c>
      <c r="F31">
        <v>565.42498779000005</v>
      </c>
      <c r="G31">
        <v>1.2166999599999999</v>
      </c>
      <c r="H31">
        <v>9.9000003020963209E+37</v>
      </c>
      <c r="J31" s="2">
        <f>TREND(Calibration!$A$2:$A$4,Calibration!$B$2:$B$4,C31)</f>
        <v>383.4603022209858</v>
      </c>
      <c r="K31" s="2">
        <f>TREND(Calibration!$A$2:$A$4,Calibration!$C$2:$C$4,E31)</f>
        <v>570.36518292989138</v>
      </c>
      <c r="L31" s="2">
        <f>TREND(Calibration!$A$2:$A$4,Calibration!$D$2:$D$4,G31)</f>
        <v>460.97766446541368</v>
      </c>
    </row>
    <row r="32" spans="1:12" x14ac:dyDescent="0.25">
      <c r="A32">
        <v>148570</v>
      </c>
      <c r="B32">
        <v>14.43599987</v>
      </c>
      <c r="C32">
        <v>0.54759997000000005</v>
      </c>
      <c r="D32">
        <v>634.65899658000001</v>
      </c>
      <c r="E32">
        <v>1.44410002</v>
      </c>
      <c r="F32">
        <v>756.72399901999995</v>
      </c>
      <c r="G32">
        <v>1.2182999800000001</v>
      </c>
      <c r="H32">
        <v>1025.84802246</v>
      </c>
      <c r="J32" s="2">
        <f>TREND(Calibration!$A$2:$A$4,Calibration!$B$2:$B$4,C32)</f>
        <v>382.4642929552117</v>
      </c>
      <c r="K32" s="2">
        <f>TREND(Calibration!$A$2:$A$4,Calibration!$C$2:$C$4,E32)</f>
        <v>563.65179550055086</v>
      </c>
      <c r="L32" s="2">
        <f>TREND(Calibration!$A$2:$A$4,Calibration!$D$2:$D$4,G32)</f>
        <v>461.63527251108934</v>
      </c>
    </row>
    <row r="33" spans="1:12" x14ac:dyDescent="0.25">
      <c r="A33">
        <v>153570</v>
      </c>
      <c r="B33">
        <v>14.60400009</v>
      </c>
      <c r="C33">
        <v>0.55140001000000005</v>
      </c>
      <c r="D33">
        <v>588.10198975000003</v>
      </c>
      <c r="E33">
        <v>1.52670002</v>
      </c>
      <c r="F33">
        <v>621.39099121000004</v>
      </c>
      <c r="G33">
        <v>1.21619999</v>
      </c>
      <c r="H33">
        <v>9.9000003020963209E+37</v>
      </c>
      <c r="J33" s="2">
        <f>TREND(Calibration!$A$2:$A$4,Calibration!$B$2:$B$4,C33)</f>
        <v>384.82979550848387</v>
      </c>
      <c r="K33" s="2">
        <f>TREND(Calibration!$A$2:$A$4,Calibration!$C$2:$C$4,E33)</f>
        <v>596.85687367487321</v>
      </c>
      <c r="L33" s="2">
        <f>TREND(Calibration!$A$2:$A$4,Calibration!$D$2:$D$4,G33)</f>
        <v>460.77217684988619</v>
      </c>
    </row>
    <row r="34" spans="1:12" x14ac:dyDescent="0.25">
      <c r="A34">
        <v>158571</v>
      </c>
      <c r="B34">
        <v>14.72399998</v>
      </c>
      <c r="C34">
        <v>0.55569999999999997</v>
      </c>
      <c r="D34">
        <v>902.46997069999998</v>
      </c>
      <c r="E34">
        <v>1.5569000200000001</v>
      </c>
      <c r="F34">
        <v>365.46600341999999</v>
      </c>
      <c r="G34">
        <v>1.2221000200000001</v>
      </c>
      <c r="H34">
        <v>1235.4029541</v>
      </c>
      <c r="J34" s="2">
        <f>TREND(Calibration!$A$2:$A$4,Calibration!$B$2:$B$4,C34)</f>
        <v>387.50651399672205</v>
      </c>
      <c r="K34" s="2">
        <f>TREND(Calibration!$A$2:$A$4,Calibration!$C$2:$C$4,E34)</f>
        <v>608.99722913328173</v>
      </c>
      <c r="L34" s="2">
        <f>TREND(Calibration!$A$2:$A$4,Calibration!$D$2:$D$4,G34)</f>
        <v>463.19708853706959</v>
      </c>
    </row>
    <row r="35" spans="1:12" x14ac:dyDescent="0.25">
      <c r="A35">
        <v>163571</v>
      </c>
      <c r="B35">
        <v>14.730999949999999</v>
      </c>
      <c r="C35">
        <v>0.55680001000000001</v>
      </c>
      <c r="D35">
        <v>879.11199951000003</v>
      </c>
      <c r="E35">
        <v>1.5607000600000001</v>
      </c>
      <c r="F35">
        <v>347.41500853999997</v>
      </c>
      <c r="G35">
        <v>1.2209999600000001</v>
      </c>
      <c r="H35">
        <v>9.9000003020963209E+37</v>
      </c>
      <c r="J35" s="2">
        <f>TREND(Calibration!$A$2:$A$4,Calibration!$B$2:$B$4,C35)</f>
        <v>388.19126375294178</v>
      </c>
      <c r="K35" s="2">
        <f>TREND(Calibration!$A$2:$A$4,Calibration!$C$2:$C$4,E35)</f>
        <v>610.52483960865163</v>
      </c>
      <c r="L35" s="2">
        <f>TREND(Calibration!$A$2:$A$4,Calibration!$D$2:$D$4,G35)</f>
        <v>462.74496399692271</v>
      </c>
    </row>
    <row r="36" spans="1:12" x14ac:dyDescent="0.25">
      <c r="A36">
        <v>168570</v>
      </c>
      <c r="B36">
        <v>14.5909996</v>
      </c>
      <c r="C36">
        <v>0.55569999999999997</v>
      </c>
      <c r="D36">
        <v>633.04199218999997</v>
      </c>
      <c r="E36">
        <v>1.61530006</v>
      </c>
      <c r="F36">
        <v>415.47698974999997</v>
      </c>
      <c r="G36">
        <v>1.2226999999999999</v>
      </c>
      <c r="H36">
        <v>9.9000003020963209E+37</v>
      </c>
      <c r="J36" s="2">
        <f>TREND(Calibration!$A$2:$A$4,Calibration!$B$2:$B$4,C36)</f>
        <v>387.50651399672205</v>
      </c>
      <c r="K36" s="2">
        <f>TREND(Calibration!$A$2:$A$4,Calibration!$C$2:$C$4,E36)</f>
        <v>632.47395907981388</v>
      </c>
      <c r="L36" s="2">
        <f>TREND(Calibration!$A$2:$A$4,Calibration!$D$2:$D$4,G36)</f>
        <v>463.44368025170081</v>
      </c>
    </row>
    <row r="37" spans="1:12" x14ac:dyDescent="0.25">
      <c r="A37">
        <v>173574</v>
      </c>
      <c r="B37">
        <v>14.432000159999999</v>
      </c>
      <c r="C37">
        <v>0.55790001</v>
      </c>
      <c r="D37">
        <v>815.18902588000003</v>
      </c>
      <c r="E37">
        <v>1.61580002</v>
      </c>
      <c r="F37">
        <v>542.62701416000004</v>
      </c>
      <c r="G37">
        <v>1.2226999999999999</v>
      </c>
      <c r="H37">
        <v>9.9000003020963209E+37</v>
      </c>
      <c r="J37" s="2">
        <f>TREND(Calibration!$A$2:$A$4,Calibration!$B$2:$B$4,C37)</f>
        <v>388.87600728422018</v>
      </c>
      <c r="K37" s="2">
        <f>TREND(Calibration!$A$2:$A$4,Calibration!$C$2:$C$4,E37)</f>
        <v>632.67494226242934</v>
      </c>
      <c r="L37" s="2">
        <f>TREND(Calibration!$A$2:$A$4,Calibration!$D$2:$D$4,G37)</f>
        <v>463.44368025170081</v>
      </c>
    </row>
    <row r="38" spans="1:12" x14ac:dyDescent="0.25">
      <c r="A38">
        <v>178574</v>
      </c>
      <c r="B38">
        <v>14.32499981</v>
      </c>
      <c r="C38">
        <v>0.56000000000000005</v>
      </c>
      <c r="D38">
        <v>572.41497803000004</v>
      </c>
      <c r="E38">
        <v>1.61259997</v>
      </c>
      <c r="F38">
        <v>1023.79498291</v>
      </c>
      <c r="G38">
        <v>1.2308000299999999</v>
      </c>
      <c r="H38">
        <v>847.14697265999996</v>
      </c>
      <c r="J38" s="2">
        <f>TREND(Calibration!$A$2:$A$4,Calibration!$B$2:$B$4,C38)</f>
        <v>390.18323870990156</v>
      </c>
      <c r="K38" s="2">
        <f>TREND(Calibration!$A$2:$A$4,Calibration!$C$2:$C$4,E38)</f>
        <v>631.38852688214183</v>
      </c>
      <c r="L38" s="2">
        <f>TREND(Calibration!$A$2:$A$4,Calibration!$D$2:$D$4,G38)</f>
        <v>466.77279169919109</v>
      </c>
    </row>
    <row r="39" spans="1:12" x14ac:dyDescent="0.25">
      <c r="A39">
        <v>183572</v>
      </c>
      <c r="B39">
        <v>14.199000359999999</v>
      </c>
      <c r="C39">
        <v>0.56220000999999997</v>
      </c>
      <c r="D39">
        <v>1356.5379638700001</v>
      </c>
      <c r="E39">
        <v>1.61259997</v>
      </c>
      <c r="F39">
        <v>533.74401854999996</v>
      </c>
      <c r="G39">
        <v>1.2323999400000001</v>
      </c>
      <c r="H39">
        <v>9.9000003020963209E+37</v>
      </c>
      <c r="J39" s="2">
        <f>TREND(Calibration!$A$2:$A$4,Calibration!$B$2:$B$4,C39)</f>
        <v>391.55273199739963</v>
      </c>
      <c r="K39" s="2">
        <f>TREND(Calibration!$A$2:$A$4,Calibration!$C$2:$C$4,E39)</f>
        <v>631.38852688214183</v>
      </c>
      <c r="L39" s="2">
        <f>TREND(Calibration!$A$2:$A$4,Calibration!$D$2:$D$4,G39)</f>
        <v>467.43035453487869</v>
      </c>
    </row>
    <row r="40" spans="1:12" x14ac:dyDescent="0.25">
      <c r="A40">
        <v>188578</v>
      </c>
      <c r="B40">
        <v>14.21500015</v>
      </c>
      <c r="C40">
        <v>0.56059998</v>
      </c>
      <c r="D40">
        <v>750.88800048999997</v>
      </c>
      <c r="E40">
        <v>1.57579994</v>
      </c>
      <c r="F40">
        <v>1126.3360595700001</v>
      </c>
      <c r="G40">
        <v>1.2351000299999999</v>
      </c>
      <c r="H40">
        <v>9.9000003020963209E+37</v>
      </c>
      <c r="J40" s="2">
        <f>TREND(Calibration!$A$2:$A$4,Calibration!$B$2:$B$4,C40)</f>
        <v>390.55672273162554</v>
      </c>
      <c r="K40" s="2">
        <f>TREND(Calibration!$A$2:$A$4,Calibration!$C$2:$C$4,E40)</f>
        <v>616.59496909803283</v>
      </c>
      <c r="L40" s="2">
        <f>TREND(Calibration!$A$2:$A$4,Calibration!$D$2:$D$4,G40)</f>
        <v>468.5400912307</v>
      </c>
    </row>
    <row r="41" spans="1:12" x14ac:dyDescent="0.25">
      <c r="A41">
        <v>193575</v>
      </c>
      <c r="B41">
        <v>14.303000450000001</v>
      </c>
      <c r="C41">
        <v>0.56110000999999998</v>
      </c>
      <c r="D41">
        <v>777.03698729999996</v>
      </c>
      <c r="E41">
        <v>1.58070004</v>
      </c>
      <c r="F41">
        <v>1183.3730468700001</v>
      </c>
      <c r="G41">
        <v>1.2394000300000001</v>
      </c>
      <c r="H41">
        <v>898.18798828000001</v>
      </c>
      <c r="J41" s="2">
        <f>TREND(Calibration!$A$2:$A$4,Calibration!$B$2:$B$4,C41)</f>
        <v>390.86798846612118</v>
      </c>
      <c r="K41" s="2">
        <f>TREND(Calibration!$A$2:$A$4,Calibration!$C$2:$C$4,E41)</f>
        <v>618.5648020709383</v>
      </c>
      <c r="L41" s="2">
        <f>TREND(Calibration!$A$2:$A$4,Calibration!$D$2:$D$4,G41)</f>
        <v>470.30739076220897</v>
      </c>
    </row>
    <row r="42" spans="1:12" x14ac:dyDescent="0.25">
      <c r="A42">
        <v>198572</v>
      </c>
      <c r="B42">
        <v>14.47099972</v>
      </c>
      <c r="C42">
        <v>0.55889999999999995</v>
      </c>
      <c r="D42">
        <v>963.13000488</v>
      </c>
      <c r="E42">
        <v>1.5699000400000001</v>
      </c>
      <c r="F42">
        <v>941.33697510000002</v>
      </c>
      <c r="G42">
        <v>1.2421</v>
      </c>
      <c r="H42">
        <v>1091.6149902300001</v>
      </c>
      <c r="J42" s="2">
        <f>TREND(Calibration!$A$2:$A$4,Calibration!$B$2:$B$4,C42)</f>
        <v>389.49849517862305</v>
      </c>
      <c r="K42" s="2">
        <f>TREND(Calibration!$A$2:$A$4,Calibration!$C$2:$C$4,E42)</f>
        <v>614.2232179997194</v>
      </c>
      <c r="L42" s="2">
        <f>TREND(Calibration!$A$2:$A$4,Calibration!$D$2:$D$4,G42)</f>
        <v>471.41707813804339</v>
      </c>
    </row>
    <row r="43" spans="1:12" x14ac:dyDescent="0.25">
      <c r="A43">
        <v>203572</v>
      </c>
      <c r="B43">
        <v>14.588000299999999</v>
      </c>
      <c r="C43">
        <v>0.56000000000000005</v>
      </c>
      <c r="D43">
        <v>860.50598145000004</v>
      </c>
      <c r="E43">
        <v>1.6088000499999999</v>
      </c>
      <c r="F43">
        <v>9.9000003020963209E+37</v>
      </c>
      <c r="G43">
        <v>1.24319994</v>
      </c>
      <c r="H43">
        <v>1229.4659423799999</v>
      </c>
      <c r="J43" s="2">
        <f>TREND(Calibration!$A$2:$A$4,Calibration!$B$2:$B$4,C43)</f>
        <v>390.18323870990156</v>
      </c>
      <c r="K43" s="2">
        <f>TREND(Calibration!$A$2:$A$4,Calibration!$C$2:$C$4,E43)</f>
        <v>629.86096464659499</v>
      </c>
      <c r="L43" s="2">
        <f>TREND(Calibration!$A$2:$A$4,Calibration!$D$2:$D$4,G43)</f>
        <v>471.86915335820333</v>
      </c>
    </row>
    <row r="44" spans="1:12" x14ac:dyDescent="0.25">
      <c r="A44">
        <v>208572</v>
      </c>
      <c r="B44">
        <v>14.68599987</v>
      </c>
      <c r="C44">
        <v>0.56110000999999998</v>
      </c>
      <c r="D44">
        <v>906.26098633000004</v>
      </c>
      <c r="E44">
        <v>1.5618000000000001</v>
      </c>
      <c r="F44">
        <v>9.9000003020963209E+37</v>
      </c>
      <c r="G44">
        <v>1.2464</v>
      </c>
      <c r="H44">
        <v>834.76702881000006</v>
      </c>
      <c r="J44" s="2">
        <f>TREND(Calibration!$A$2:$A$4,Calibration!$B$2:$B$4,C44)</f>
        <v>390.86798846612118</v>
      </c>
      <c r="K44" s="2">
        <f>TREND(Calibration!$A$2:$A$4,Calibration!$C$2:$C$4,E44)</f>
        <v>610.96701386636425</v>
      </c>
      <c r="L44" s="2">
        <f>TREND(Calibration!$A$2:$A$4,Calibration!$D$2:$D$4,G44)</f>
        <v>473.1843776695523</v>
      </c>
    </row>
    <row r="45" spans="1:12" x14ac:dyDescent="0.25">
      <c r="A45">
        <v>213582</v>
      </c>
      <c r="B45">
        <v>14.68599987</v>
      </c>
      <c r="C45">
        <v>0.56220000999999997</v>
      </c>
      <c r="D45">
        <v>781.77301024999997</v>
      </c>
      <c r="E45">
        <v>1.5865999500000001</v>
      </c>
      <c r="F45">
        <v>1330.5510253899999</v>
      </c>
      <c r="G45">
        <v>1.2524000399999999</v>
      </c>
      <c r="H45">
        <v>1091.9809570299999</v>
      </c>
      <c r="J45" s="2">
        <f>TREND(Calibration!$A$2:$A$4,Calibration!$B$2:$B$4,C45)</f>
        <v>391.55273199739963</v>
      </c>
      <c r="K45" s="2">
        <f>TREND(Calibration!$A$2:$A$4,Calibration!$C$2:$C$4,E45)</f>
        <v>620.93655718923696</v>
      </c>
      <c r="L45" s="2">
        <f>TREND(Calibration!$A$2:$A$4,Calibration!$D$2:$D$4,G45)</f>
        <v>475.65039345583943</v>
      </c>
    </row>
    <row r="46" spans="1:12" x14ac:dyDescent="0.25">
      <c r="A46">
        <v>218575</v>
      </c>
      <c r="B46">
        <v>14.527000429999999</v>
      </c>
      <c r="C46">
        <v>0.55949998000000001</v>
      </c>
      <c r="D46">
        <v>1205.1999511700001</v>
      </c>
      <c r="E46">
        <v>1.6352000200000001</v>
      </c>
      <c r="F46">
        <v>1011.14801025</v>
      </c>
      <c r="G46">
        <v>1.2567000399999999</v>
      </c>
      <c r="H46">
        <v>9.9000003020963209E+37</v>
      </c>
      <c r="J46" s="2">
        <f>TREND(Calibration!$A$2:$A$4,Calibration!$B$2:$B$4,C46)</f>
        <v>389.87197920034708</v>
      </c>
      <c r="K46" s="2">
        <f>TREND(Calibration!$A$2:$A$4,Calibration!$C$2:$C$4,E46)</f>
        <v>640.47371364961884</v>
      </c>
      <c r="L46" s="2">
        <f>TREND(Calibration!$A$2:$A$4,Calibration!$D$2:$D$4,G46)</f>
        <v>477.41769298734823</v>
      </c>
    </row>
    <row r="47" spans="1:12" x14ac:dyDescent="0.25">
      <c r="A47">
        <v>223572</v>
      </c>
      <c r="B47">
        <v>14.37699986</v>
      </c>
      <c r="C47">
        <v>0.56059998</v>
      </c>
      <c r="D47">
        <v>400.75299072000001</v>
      </c>
      <c r="E47">
        <v>1.59739995</v>
      </c>
      <c r="F47">
        <v>1341.80505371</v>
      </c>
      <c r="G47">
        <v>1.2582999500000001</v>
      </c>
      <c r="H47">
        <v>765.19000243999994</v>
      </c>
      <c r="J47" s="2">
        <f>TREND(Calibration!$A$2:$A$4,Calibration!$B$2:$B$4,C47)</f>
        <v>390.55672273162554</v>
      </c>
      <c r="K47" s="2">
        <f>TREND(Calibration!$A$2:$A$4,Calibration!$C$2:$C$4,E47)</f>
        <v>625.27814126045587</v>
      </c>
      <c r="L47" s="2">
        <f>TREND(Calibration!$A$2:$A$4,Calibration!$D$2:$D$4,G47)</f>
        <v>478.07525582303583</v>
      </c>
    </row>
    <row r="48" spans="1:12" x14ac:dyDescent="0.25">
      <c r="A48">
        <v>228572</v>
      </c>
      <c r="B48">
        <v>14.27000046</v>
      </c>
      <c r="C48">
        <v>0.56269997000000005</v>
      </c>
      <c r="D48">
        <v>720.14001465000001</v>
      </c>
      <c r="E48">
        <v>1.62010002</v>
      </c>
      <c r="F48">
        <v>1329.2020263700001</v>
      </c>
      <c r="G48">
        <v>1.26259995</v>
      </c>
      <c r="H48">
        <v>1167.85705566</v>
      </c>
      <c r="J48" s="2">
        <f>TREND(Calibration!$A$2:$A$4,Calibration!$B$2:$B$4,C48)</f>
        <v>391.86395415730692</v>
      </c>
      <c r="K48" s="2">
        <f>TREND(Calibration!$A$2:$A$4,Calibration!$C$2:$C$4,E48)</f>
        <v>634.40353592041458</v>
      </c>
      <c r="L48" s="2">
        <f>TREND(Calibration!$A$2:$A$4,Calibration!$D$2:$D$4,G48)</f>
        <v>479.84255535454474</v>
      </c>
    </row>
    <row r="49" spans="1:12" x14ac:dyDescent="0.25">
      <c r="A49">
        <v>233575</v>
      </c>
      <c r="B49">
        <v>14.286999700000001</v>
      </c>
      <c r="C49">
        <v>0.55889999999999995</v>
      </c>
      <c r="D49">
        <v>883.75097656000003</v>
      </c>
      <c r="E49">
        <v>1.63789999</v>
      </c>
      <c r="F49">
        <v>863.81597899999997</v>
      </c>
      <c r="G49">
        <v>1.2653000400000001</v>
      </c>
      <c r="H49">
        <v>1285.01403809</v>
      </c>
      <c r="J49" s="2">
        <f>TREND(Calibration!$A$2:$A$4,Calibration!$B$2:$B$4,C49)</f>
        <v>389.49849517862305</v>
      </c>
      <c r="K49" s="2">
        <f>TREND(Calibration!$A$2:$A$4,Calibration!$C$2:$C$4,E49)</f>
        <v>641.55909760746783</v>
      </c>
      <c r="L49" s="2">
        <f>TREND(Calibration!$A$2:$A$4,Calibration!$D$2:$D$4,G49)</f>
        <v>480.95229205036617</v>
      </c>
    </row>
    <row r="50" spans="1:12" x14ac:dyDescent="0.25">
      <c r="A50">
        <v>238572</v>
      </c>
      <c r="B50">
        <v>14.43900013</v>
      </c>
      <c r="C50">
        <v>0.55620002999999996</v>
      </c>
      <c r="D50">
        <v>554.62402343999997</v>
      </c>
      <c r="E50">
        <v>1.5964000199999999</v>
      </c>
      <c r="F50">
        <v>925.90002441000001</v>
      </c>
      <c r="G50">
        <v>1.2659000199999999</v>
      </c>
      <c r="H50">
        <v>974.47497558999999</v>
      </c>
      <c r="J50" s="2">
        <f>TREND(Calibration!$A$2:$A$4,Calibration!$B$2:$B$4,C50)</f>
        <v>387.81777973121768</v>
      </c>
      <c r="K50" s="2">
        <f>TREND(Calibration!$A$2:$A$4,Calibration!$C$2:$C$4,E50)</f>
        <v>624.87617087523972</v>
      </c>
      <c r="L50" s="2">
        <f>TREND(Calibration!$A$2:$A$4,Calibration!$D$2:$D$4,G50)</f>
        <v>481.19888376499739</v>
      </c>
    </row>
    <row r="51" spans="1:12" x14ac:dyDescent="0.25">
      <c r="A51">
        <v>243572</v>
      </c>
      <c r="B51">
        <v>14.522999759999999</v>
      </c>
      <c r="C51">
        <v>0.55790001</v>
      </c>
      <c r="D51">
        <v>852.45202637</v>
      </c>
      <c r="E51">
        <v>1.6390000600000001</v>
      </c>
      <c r="F51">
        <v>651.07702637</v>
      </c>
      <c r="G51">
        <v>1.2712999599999999</v>
      </c>
      <c r="H51">
        <v>1177.49401855</v>
      </c>
      <c r="J51" s="2">
        <f>TREND(Calibration!$A$2:$A$4,Calibration!$B$2:$B$4,C51)</f>
        <v>388.87600728422018</v>
      </c>
      <c r="K51" s="2">
        <f>TREND(Calibration!$A$2:$A$4,Calibration!$C$2:$C$4,E51)</f>
        <v>642.00132412498874</v>
      </c>
      <c r="L51" s="2">
        <f>TREND(Calibration!$A$2:$A$4,Calibration!$D$2:$D$4,G51)</f>
        <v>483.41825851666636</v>
      </c>
    </row>
    <row r="52" spans="1:12" x14ac:dyDescent="0.25">
      <c r="A52">
        <v>248572</v>
      </c>
      <c r="B52">
        <v>14.66300011</v>
      </c>
      <c r="C52">
        <v>0.55519998000000004</v>
      </c>
      <c r="D52">
        <v>926.55798340000001</v>
      </c>
      <c r="E52">
        <v>1.64709997</v>
      </c>
      <c r="F52">
        <v>423.13198853</v>
      </c>
      <c r="G52">
        <v>1.27670002</v>
      </c>
      <c r="H52">
        <v>9.9000003020963209E+37</v>
      </c>
      <c r="J52" s="2">
        <f>TREND(Calibration!$A$2:$A$4,Calibration!$B$2:$B$4,C52)</f>
        <v>387.19525448716769</v>
      </c>
      <c r="K52" s="2">
        <f>TREND(Calibration!$A$2:$A$4,Calibration!$C$2:$C$4,E52)</f>
        <v>645.2574759985356</v>
      </c>
      <c r="L52" s="2">
        <f>TREND(Calibration!$A$2:$A$4,Calibration!$D$2:$D$4,G52)</f>
        <v>485.63768258832215</v>
      </c>
    </row>
    <row r="53" spans="1:12" x14ac:dyDescent="0.25">
      <c r="A53">
        <v>253572</v>
      </c>
      <c r="B53">
        <v>14.756999970000001</v>
      </c>
      <c r="C53">
        <v>0.55190002999999999</v>
      </c>
      <c r="D53">
        <v>799.35900878999996</v>
      </c>
      <c r="E53">
        <v>1.66330004</v>
      </c>
      <c r="F53">
        <v>438.41799927</v>
      </c>
      <c r="G53">
        <v>1.27719998</v>
      </c>
      <c r="H53">
        <v>9.9000003020963209E+37</v>
      </c>
      <c r="J53" s="2">
        <f>TREND(Calibration!$A$2:$A$4,Calibration!$B$2:$B$4,C53)</f>
        <v>385.14105501803829</v>
      </c>
      <c r="K53" s="2">
        <f>TREND(Calibration!$A$2:$A$4,Calibration!$C$2:$C$4,E53)</f>
        <v>651.76988024526077</v>
      </c>
      <c r="L53" s="2">
        <f>TREND(Calibration!$A$2:$A$4,Calibration!$D$2:$D$4,G53)</f>
        <v>485.84316609385075</v>
      </c>
    </row>
    <row r="54" spans="1:12" x14ac:dyDescent="0.25">
      <c r="A54">
        <v>258572</v>
      </c>
      <c r="B54">
        <v>14.78299999</v>
      </c>
      <c r="C54">
        <v>0.55299997000000001</v>
      </c>
      <c r="D54">
        <v>774.58001708999996</v>
      </c>
      <c r="E54">
        <v>1.6513999699999999</v>
      </c>
      <c r="F54">
        <v>466.39898682</v>
      </c>
      <c r="G54">
        <v>1.2788000100000001</v>
      </c>
      <c r="H54">
        <v>1255.0109863299999</v>
      </c>
      <c r="J54" s="2">
        <f>TREND(Calibration!$A$2:$A$4,Calibration!$B$2:$B$4,C54)</f>
        <v>385.82576119966956</v>
      </c>
      <c r="K54" s="2">
        <f>TREND(Calibration!$A$2:$A$4,Calibration!$C$2:$C$4,E54)</f>
        <v>646.98606965652095</v>
      </c>
      <c r="L54" s="2">
        <f>TREND(Calibration!$A$2:$A$4,Calibration!$D$2:$D$4,G54)</f>
        <v>486.5007782495253</v>
      </c>
    </row>
    <row r="55" spans="1:12" x14ac:dyDescent="0.25">
      <c r="A55">
        <v>263572</v>
      </c>
      <c r="B55">
        <v>14.647000309999999</v>
      </c>
      <c r="C55">
        <v>0.55620002999999996</v>
      </c>
      <c r="D55">
        <v>783.29302978999999</v>
      </c>
      <c r="E55">
        <v>1.6207</v>
      </c>
      <c r="F55">
        <v>423.13500977000001</v>
      </c>
      <c r="G55">
        <v>1.2912000400000001</v>
      </c>
      <c r="H55">
        <v>1284.0489502</v>
      </c>
      <c r="J55" s="2">
        <f>TREND(Calibration!$A$2:$A$4,Calibration!$B$2:$B$4,C55)</f>
        <v>387.81777973121768</v>
      </c>
      <c r="K55" s="2">
        <f>TREND(Calibration!$A$2:$A$4,Calibration!$C$2:$C$4,E55)</f>
        <v>634.64472699551186</v>
      </c>
      <c r="L55" s="2">
        <f>TREND(Calibration!$A$2:$A$4,Calibration!$D$2:$D$4,G55)</f>
        <v>491.59718922852448</v>
      </c>
    </row>
    <row r="56" spans="1:12" x14ac:dyDescent="0.25">
      <c r="A56">
        <v>268575</v>
      </c>
      <c r="B56">
        <v>14.454999920000001</v>
      </c>
      <c r="C56">
        <v>0.56000000000000005</v>
      </c>
      <c r="D56">
        <v>582.86999512</v>
      </c>
      <c r="E56">
        <v>1.6444000000000001</v>
      </c>
      <c r="F56">
        <v>815.61401366999996</v>
      </c>
      <c r="G56">
        <v>1.29770005</v>
      </c>
      <c r="H56">
        <v>9.9000003020963209E+37</v>
      </c>
      <c r="J56" s="2">
        <f>TREND(Calibration!$A$2:$A$4,Calibration!$B$2:$B$4,C56)</f>
        <v>390.18323870990156</v>
      </c>
      <c r="K56" s="2">
        <f>TREND(Calibration!$A$2:$A$4,Calibration!$C$2:$C$4,E56)</f>
        <v>644.17209204068672</v>
      </c>
      <c r="L56" s="2">
        <f>TREND(Calibration!$A$2:$A$4,Calibration!$D$2:$D$4,G56)</f>
        <v>494.26869263033916</v>
      </c>
    </row>
    <row r="57" spans="1:12" x14ac:dyDescent="0.25">
      <c r="A57">
        <v>273572</v>
      </c>
      <c r="B57">
        <v>14.208999629999999</v>
      </c>
      <c r="C57">
        <v>0.55519998000000004</v>
      </c>
      <c r="D57">
        <v>688.89202881000006</v>
      </c>
      <c r="E57">
        <v>1.6525000299999999</v>
      </c>
      <c r="F57">
        <v>751.44097899999997</v>
      </c>
      <c r="G57">
        <v>1.2971999599999999</v>
      </c>
      <c r="H57">
        <v>9.9000003020963209E+37</v>
      </c>
      <c r="J57" s="2">
        <f>TREND(Calibration!$A$2:$A$4,Calibration!$B$2:$B$4,C57)</f>
        <v>387.19525448716769</v>
      </c>
      <c r="K57" s="2">
        <f>TREND(Calibration!$A$2:$A$4,Calibration!$C$2:$C$4,E57)</f>
        <v>647.42829215405652</v>
      </c>
      <c r="L57" s="2">
        <f>TREND(Calibration!$A$2:$A$4,Calibration!$D$2:$D$4,G57)</f>
        <v>494.06315569482456</v>
      </c>
    </row>
    <row r="58" spans="1:12" x14ac:dyDescent="0.25">
      <c r="A58">
        <v>278572</v>
      </c>
      <c r="B58">
        <v>14.13099957</v>
      </c>
      <c r="C58">
        <v>0.55949998000000001</v>
      </c>
      <c r="D58">
        <v>568.25402831999997</v>
      </c>
      <c r="E58">
        <v>1.6617000099999999</v>
      </c>
      <c r="F58">
        <v>894.73699951000003</v>
      </c>
      <c r="G58">
        <v>1.30309999</v>
      </c>
      <c r="H58">
        <v>9.9000003020963209E+37</v>
      </c>
      <c r="J58" s="2">
        <f>TREND(Calibration!$A$2:$A$4,Calibration!$B$2:$B$4,C58)</f>
        <v>389.87197920034708</v>
      </c>
      <c r="K58" s="2">
        <f>TREND(Calibration!$A$2:$A$4,Calibration!$C$2:$C$4,E58)</f>
        <v>651.1266705451244</v>
      </c>
      <c r="L58" s="2">
        <f>TREND(Calibration!$A$2:$A$4,Calibration!$D$2:$D$4,G58)</f>
        <v>496.48806738200801</v>
      </c>
    </row>
    <row r="59" spans="1:12" x14ac:dyDescent="0.25">
      <c r="A59">
        <v>283572</v>
      </c>
      <c r="B59">
        <v>14.230999949999999</v>
      </c>
      <c r="C59">
        <v>0.55620002999999996</v>
      </c>
      <c r="D59">
        <v>752.85198975000003</v>
      </c>
      <c r="E59">
        <v>1.6972999600000001</v>
      </c>
      <c r="F59">
        <v>660.95001220999995</v>
      </c>
      <c r="G59">
        <v>1.29990005</v>
      </c>
      <c r="H59">
        <v>1247.4219970700001</v>
      </c>
      <c r="J59" s="2">
        <f>TREND(Calibration!$A$2:$A$4,Calibration!$B$2:$B$4,C59)</f>
        <v>387.81777973121768</v>
      </c>
      <c r="K59" s="2">
        <f>TREND(Calibration!$A$2:$A$4,Calibration!$C$2:$C$4,E59)</f>
        <v>665.43779793921613</v>
      </c>
      <c r="L59" s="2">
        <f>TREND(Calibration!$A$2:$A$4,Calibration!$D$2:$D$4,G59)</f>
        <v>495.17289239064598</v>
      </c>
    </row>
    <row r="60" spans="1:12" x14ac:dyDescent="0.25">
      <c r="A60">
        <v>288572</v>
      </c>
      <c r="B60">
        <v>14.42300034</v>
      </c>
      <c r="C60">
        <v>0.55680001000000001</v>
      </c>
      <c r="D60">
        <v>848.42700194999998</v>
      </c>
      <c r="E60">
        <v>1.7599999900000001</v>
      </c>
      <c r="F60">
        <v>712.31201171999999</v>
      </c>
      <c r="G60">
        <v>1.30260003</v>
      </c>
      <c r="H60">
        <v>1177.4659423799999</v>
      </c>
      <c r="J60" s="2">
        <f>TREND(Calibration!$A$2:$A$4,Calibration!$B$2:$B$4,C60)</f>
        <v>388.19126375294178</v>
      </c>
      <c r="K60" s="2">
        <f>TREND(Calibration!$A$2:$A$4,Calibration!$C$2:$C$4,E60)</f>
        <v>690.64311752374829</v>
      </c>
      <c r="L60" s="2">
        <f>TREND(Calibration!$A$2:$A$4,Calibration!$D$2:$D$4,G60)</f>
        <v>496.28258387647941</v>
      </c>
    </row>
    <row r="61" spans="1:12" x14ac:dyDescent="0.25">
      <c r="A61">
        <v>293572</v>
      </c>
      <c r="B61">
        <v>14.588000299999999</v>
      </c>
      <c r="C61">
        <v>0.55519998000000004</v>
      </c>
      <c r="D61">
        <v>925.20098876999998</v>
      </c>
      <c r="E61">
        <v>1.9004000400000001</v>
      </c>
      <c r="F61">
        <v>535.59002685999997</v>
      </c>
      <c r="G61">
        <v>1.30260003</v>
      </c>
      <c r="H61">
        <v>1352.7209472699999</v>
      </c>
      <c r="J61" s="2">
        <f>TREND(Calibration!$A$2:$A$4,Calibration!$B$2:$B$4,C61)</f>
        <v>387.19525448716769</v>
      </c>
      <c r="K61" s="2">
        <f>TREND(Calibration!$A$2:$A$4,Calibration!$C$2:$C$4,E61)</f>
        <v>747.08373054952051</v>
      </c>
      <c r="L61" s="2">
        <f>TREND(Calibration!$A$2:$A$4,Calibration!$D$2:$D$4,G61)</f>
        <v>496.28258387647941</v>
      </c>
    </row>
    <row r="62" spans="1:12" x14ac:dyDescent="0.25">
      <c r="A62">
        <v>298572</v>
      </c>
      <c r="B62">
        <v>14.68599987</v>
      </c>
      <c r="C62">
        <v>0.55569999999999997</v>
      </c>
      <c r="D62">
        <v>940.17999268000005</v>
      </c>
      <c r="E62">
        <v>1.90149999</v>
      </c>
      <c r="F62">
        <v>777.61700439000003</v>
      </c>
      <c r="G62">
        <v>1.31120002</v>
      </c>
      <c r="H62">
        <v>1210.0190429700001</v>
      </c>
      <c r="J62" s="2">
        <f>TREND(Calibration!$A$2:$A$4,Calibration!$B$2:$B$4,C62)</f>
        <v>387.50651399672205</v>
      </c>
      <c r="K62" s="2">
        <f>TREND(Calibration!$A$2:$A$4,Calibration!$C$2:$C$4,E62)</f>
        <v>747.52590882721836</v>
      </c>
      <c r="L62" s="2">
        <f>TREND(Calibration!$A$2:$A$4,Calibration!$D$2:$D$4,G62)</f>
        <v>499.81717882949829</v>
      </c>
    </row>
    <row r="63" spans="1:12" x14ac:dyDescent="0.25">
      <c r="A63">
        <v>303572</v>
      </c>
      <c r="B63">
        <v>14.76299953</v>
      </c>
      <c r="C63">
        <v>0.55620002999999996</v>
      </c>
      <c r="D63">
        <v>864.47399901999995</v>
      </c>
      <c r="E63">
        <v>1.8351000500000001</v>
      </c>
      <c r="F63">
        <v>998.70202637</v>
      </c>
      <c r="G63">
        <v>1.3134000299999999</v>
      </c>
      <c r="H63">
        <v>1010.51397705</v>
      </c>
      <c r="J63" s="2">
        <f>TREND(Calibration!$A$2:$A$4,Calibration!$B$2:$B$4,C63)</f>
        <v>387.81777973121768</v>
      </c>
      <c r="K63" s="2">
        <f>TREND(Calibration!$A$2:$A$4,Calibration!$C$2:$C$4,E63)</f>
        <v>720.83323087963583</v>
      </c>
      <c r="L63" s="2">
        <f>TREND(Calibration!$A$2:$A$4,Calibration!$D$2:$D$4,G63)</f>
        <v>500.72138269980405</v>
      </c>
    </row>
    <row r="64" spans="1:12" x14ac:dyDescent="0.25">
      <c r="A64">
        <v>308572</v>
      </c>
      <c r="B64">
        <v>14.69200039</v>
      </c>
      <c r="C64">
        <v>0.55569999999999997</v>
      </c>
      <c r="D64">
        <v>1056.6810302700001</v>
      </c>
      <c r="E64">
        <v>1.8880000100000001</v>
      </c>
      <c r="F64">
        <v>1154.8459472699999</v>
      </c>
      <c r="G64">
        <v>1.3134000299999999</v>
      </c>
      <c r="H64">
        <v>1032.8439941399999</v>
      </c>
      <c r="J64" s="2">
        <f>TREND(Calibration!$A$2:$A$4,Calibration!$B$2:$B$4,C64)</f>
        <v>387.50651399672205</v>
      </c>
      <c r="K64" s="2">
        <f>TREND(Calibration!$A$2:$A$4,Calibration!$C$2:$C$4,E64)</f>
        <v>742.09893677816524</v>
      </c>
      <c r="L64" s="2">
        <f>TREND(Calibration!$A$2:$A$4,Calibration!$D$2:$D$4,G64)</f>
        <v>500.72138269980405</v>
      </c>
    </row>
    <row r="65" spans="1:12" x14ac:dyDescent="0.25">
      <c r="A65">
        <v>313575</v>
      </c>
      <c r="B65">
        <v>14.43900013</v>
      </c>
      <c r="C65">
        <v>0.55620002999999996</v>
      </c>
      <c r="D65">
        <v>9.9000003020963209E+37</v>
      </c>
      <c r="E65">
        <v>1.90470004</v>
      </c>
      <c r="F65">
        <v>552.69000243999994</v>
      </c>
      <c r="G65">
        <v>1.31719995</v>
      </c>
      <c r="H65">
        <v>9.9000003020963209E+37</v>
      </c>
      <c r="J65" s="2">
        <f>TREND(Calibration!$A$2:$A$4,Calibration!$B$2:$B$4,C65)</f>
        <v>387.81777973121768</v>
      </c>
      <c r="K65" s="2">
        <f>TREND(Calibration!$A$2:$A$4,Calibration!$C$2:$C$4,E65)</f>
        <v>748.81232420750575</v>
      </c>
      <c r="L65" s="2">
        <f>TREND(Calibration!$A$2:$A$4,Calibration!$D$2:$D$4,G65)</f>
        <v>502.28314940579742</v>
      </c>
    </row>
    <row r="66" spans="1:12" x14ac:dyDescent="0.25">
      <c r="A66">
        <v>318575</v>
      </c>
      <c r="B66">
        <v>14.305999760000001</v>
      </c>
      <c r="C66">
        <v>0.55349999999999999</v>
      </c>
      <c r="D66">
        <v>824.44897461000005</v>
      </c>
      <c r="E66">
        <v>1.92250001</v>
      </c>
      <c r="F66">
        <v>965.12097168000003</v>
      </c>
      <c r="G66">
        <v>1.31659997</v>
      </c>
      <c r="H66">
        <v>1285.5500488299999</v>
      </c>
      <c r="J66" s="2">
        <f>TREND(Calibration!$A$2:$A$4,Calibration!$B$2:$B$4,C66)</f>
        <v>386.13702693416519</v>
      </c>
      <c r="K66" s="2">
        <f>TREND(Calibration!$A$2:$A$4,Calibration!$C$2:$C$4,E66)</f>
        <v>755.967885894559</v>
      </c>
      <c r="L66" s="2">
        <f>TREND(Calibration!$A$2:$A$4,Calibration!$D$2:$D$4,G66)</f>
        <v>502.03655769116597</v>
      </c>
    </row>
    <row r="67" spans="1:12" x14ac:dyDescent="0.25">
      <c r="A67">
        <v>323573</v>
      </c>
      <c r="B67">
        <v>14.196000099999999</v>
      </c>
      <c r="C67">
        <v>0.55190002999999999</v>
      </c>
      <c r="D67">
        <v>768.38201904000005</v>
      </c>
      <c r="E67">
        <v>1.84529996</v>
      </c>
      <c r="F67">
        <v>791.84399413999995</v>
      </c>
      <c r="G67">
        <v>1.3242000300000001</v>
      </c>
      <c r="H67">
        <v>1228.9649658200001</v>
      </c>
      <c r="J67" s="2">
        <f>TREND(Calibration!$A$2:$A$4,Calibration!$B$2:$B$4,C67)</f>
        <v>385.14105501803829</v>
      </c>
      <c r="K67" s="2">
        <f>TREND(Calibration!$A$2:$A$4,Calibration!$C$2:$C$4,E67)</f>
        <v>724.93357965591974</v>
      </c>
      <c r="L67" s="2">
        <f>TREND(Calibration!$A$2:$A$4,Calibration!$D$2:$D$4,G67)</f>
        <v>505.16018152312881</v>
      </c>
    </row>
    <row r="68" spans="1:12" x14ac:dyDescent="0.25">
      <c r="A68">
        <v>328573</v>
      </c>
      <c r="B68">
        <v>14.13399982</v>
      </c>
      <c r="C68">
        <v>0.55409998000000005</v>
      </c>
      <c r="D68">
        <v>732.09301758000004</v>
      </c>
      <c r="E68">
        <v>1.7989000100000001</v>
      </c>
      <c r="F68">
        <v>1307.23205566</v>
      </c>
      <c r="G68">
        <v>1.3269000099999999</v>
      </c>
      <c r="H68">
        <v>926.56799316000001</v>
      </c>
      <c r="J68" s="2">
        <f>TREND(Calibration!$A$2:$A$4,Calibration!$B$2:$B$4,C68)</f>
        <v>386.51051095588923</v>
      </c>
      <c r="K68" s="2">
        <f>TREND(Calibration!$A$2:$A$4,Calibration!$C$2:$C$4,E68)</f>
        <v>706.28086819060923</v>
      </c>
      <c r="L68" s="2">
        <f>TREND(Calibration!$A$2:$A$4,Calibration!$D$2:$D$4,G68)</f>
        <v>506.26987300896201</v>
      </c>
    </row>
    <row r="69" spans="1:12" x14ac:dyDescent="0.25">
      <c r="A69">
        <v>333573</v>
      </c>
      <c r="B69">
        <v>14.23799992</v>
      </c>
      <c r="C69">
        <v>0.55889999999999995</v>
      </c>
      <c r="D69">
        <v>665.34002685999997</v>
      </c>
      <c r="E69">
        <v>1.8464000199999999</v>
      </c>
      <c r="F69">
        <v>9.9000003020963209E+37</v>
      </c>
      <c r="G69">
        <v>1.3279999499999999</v>
      </c>
      <c r="H69">
        <v>783.71600341999999</v>
      </c>
      <c r="J69" s="2">
        <f>TREND(Calibration!$A$2:$A$4,Calibration!$B$2:$B$4,C69)</f>
        <v>389.49849517862305</v>
      </c>
      <c r="K69" s="2">
        <f>TREND(Calibration!$A$2:$A$4,Calibration!$C$2:$C$4,E69)</f>
        <v>725.37580215345531</v>
      </c>
      <c r="L69" s="2">
        <f>TREND(Calibration!$A$2:$A$4,Calibration!$D$2:$D$4,G69)</f>
        <v>506.72194822912206</v>
      </c>
    </row>
    <row r="70" spans="1:12" x14ac:dyDescent="0.25">
      <c r="A70">
        <v>338573</v>
      </c>
      <c r="B70">
        <v>14.37699986</v>
      </c>
      <c r="C70">
        <v>0.55299997000000001</v>
      </c>
      <c r="D70">
        <v>775.17797852000001</v>
      </c>
      <c r="E70">
        <v>1.82210004</v>
      </c>
      <c r="F70">
        <v>9.9000003020963209E+37</v>
      </c>
      <c r="G70">
        <v>1.33070004</v>
      </c>
      <c r="H70">
        <v>9.9000003020963209E+37</v>
      </c>
      <c r="J70" s="2">
        <f>TREND(Calibration!$A$2:$A$4,Calibration!$B$2:$B$4,C70)</f>
        <v>385.82576119966956</v>
      </c>
      <c r="K70" s="2">
        <f>TREND(Calibration!$A$2:$A$4,Calibration!$C$2:$C$4,E70)</f>
        <v>715.60724603318329</v>
      </c>
      <c r="L70" s="2">
        <f>TREND(Calibration!$A$2:$A$4,Calibration!$D$2:$D$4,G70)</f>
        <v>507.83168492494337</v>
      </c>
    </row>
    <row r="71" spans="1:12" x14ac:dyDescent="0.25">
      <c r="A71">
        <v>343576</v>
      </c>
      <c r="B71">
        <v>14.569000239999999</v>
      </c>
      <c r="C71">
        <v>0.55729996999999998</v>
      </c>
      <c r="D71">
        <v>437.78900146000001</v>
      </c>
      <c r="E71">
        <v>1.80589998</v>
      </c>
      <c r="F71">
        <v>9.9000003020963209E+37</v>
      </c>
      <c r="G71">
        <v>1.3365999500000001</v>
      </c>
      <c r="H71">
        <v>975.19097899999997</v>
      </c>
      <c r="J71" s="2">
        <f>TREND(Calibration!$A$2:$A$4,Calibration!$B$2:$B$4,C71)</f>
        <v>388.50248591284901</v>
      </c>
      <c r="K71" s="2">
        <f>TREND(Calibration!$A$2:$A$4,Calibration!$C$2:$C$4,E71)</f>
        <v>709.09484580644346</v>
      </c>
      <c r="L71" s="2">
        <f>TREND(Calibration!$A$2:$A$4,Calibration!$D$2:$D$4,G71)</f>
        <v>510.25654729213989</v>
      </c>
    </row>
    <row r="72" spans="1:12" x14ac:dyDescent="0.25">
      <c r="A72">
        <v>348576</v>
      </c>
      <c r="B72">
        <v>14.66300011</v>
      </c>
      <c r="C72">
        <v>0.55729996999999998</v>
      </c>
      <c r="D72">
        <v>700.59399413999995</v>
      </c>
      <c r="E72">
        <v>1.9041999599999999</v>
      </c>
      <c r="F72">
        <v>9.9000003020963209E+37</v>
      </c>
      <c r="G72">
        <v>1.34200001</v>
      </c>
      <c r="H72">
        <v>1214.4830322299999</v>
      </c>
      <c r="J72" s="2">
        <f>TREND(Calibration!$A$2:$A$4,Calibration!$B$2:$B$4,C72)</f>
        <v>388.50248591284901</v>
      </c>
      <c r="K72" s="2">
        <f>TREND(Calibration!$A$2:$A$4,Calibration!$C$2:$C$4,E72)</f>
        <v>748.61129278506723</v>
      </c>
      <c r="L72" s="2">
        <f>TREND(Calibration!$A$2:$A$4,Calibration!$D$2:$D$4,G72)</f>
        <v>512.47597136379568</v>
      </c>
    </row>
    <row r="73" spans="1:12" x14ac:dyDescent="0.25">
      <c r="A73">
        <v>353577</v>
      </c>
      <c r="B73">
        <v>14.647000309999999</v>
      </c>
      <c r="C73">
        <v>0.55349999999999999</v>
      </c>
      <c r="D73">
        <v>892.10797118999994</v>
      </c>
      <c r="E73">
        <v>1.8329000499999999</v>
      </c>
      <c r="F73">
        <v>9.9000003020963209E+37</v>
      </c>
      <c r="G73">
        <v>1.34309995</v>
      </c>
      <c r="H73">
        <v>9.9000003020963209E+37</v>
      </c>
      <c r="J73" s="2">
        <f>TREND(Calibration!$A$2:$A$4,Calibration!$B$2:$B$4,C73)</f>
        <v>386.13702693416519</v>
      </c>
      <c r="K73" s="2">
        <f>TREND(Calibration!$A$2:$A$4,Calibration!$C$2:$C$4,E73)</f>
        <v>719.94883412438742</v>
      </c>
      <c r="L73" s="2">
        <f>TREND(Calibration!$A$2:$A$4,Calibration!$D$2:$D$4,G73)</f>
        <v>512.92804658395562</v>
      </c>
    </row>
    <row r="74" spans="1:12" x14ac:dyDescent="0.25">
      <c r="A74">
        <v>358575</v>
      </c>
      <c r="B74">
        <v>14.536000250000001</v>
      </c>
      <c r="C74">
        <v>0.55409998000000005</v>
      </c>
      <c r="D74">
        <v>791.57897949000005</v>
      </c>
      <c r="E74">
        <v>1.74269998</v>
      </c>
      <c r="F74">
        <v>9.9000003020963209E+37</v>
      </c>
      <c r="G74">
        <v>1.3489999800000001</v>
      </c>
      <c r="H74">
        <v>1325.9520263700001</v>
      </c>
      <c r="J74" s="2">
        <f>TREND(Calibration!$A$2:$A$4,Calibration!$B$2:$B$4,C74)</f>
        <v>386.51051095588923</v>
      </c>
      <c r="K74" s="2">
        <f>TREND(Calibration!$A$2:$A$4,Calibration!$C$2:$C$4,E74)</f>
        <v>683.6885390193105</v>
      </c>
      <c r="L74" s="2">
        <f>TREND(Calibration!$A$2:$A$4,Calibration!$D$2:$D$4,G74)</f>
        <v>515.35295827113907</v>
      </c>
    </row>
    <row r="75" spans="1:12" x14ac:dyDescent="0.25">
      <c r="A75">
        <v>363599</v>
      </c>
      <c r="B75">
        <v>14.37100029</v>
      </c>
      <c r="C75">
        <v>0.55889999999999995</v>
      </c>
      <c r="D75">
        <v>210.90600585999999</v>
      </c>
      <c r="E75">
        <v>1.7669999599999999</v>
      </c>
      <c r="F75">
        <v>9.9000003020963209E+37</v>
      </c>
      <c r="G75">
        <v>1.3446999799999999</v>
      </c>
      <c r="H75">
        <v>787.53900146000001</v>
      </c>
      <c r="J75" s="2">
        <f>TREND(Calibration!$A$2:$A$4,Calibration!$B$2:$B$4,C75)</f>
        <v>389.49849517862305</v>
      </c>
      <c r="K75" s="2">
        <f>TREND(Calibration!$A$2:$A$4,Calibration!$C$2:$C$4,E75)</f>
        <v>693.45709513958252</v>
      </c>
      <c r="L75" s="2">
        <f>TREND(Calibration!$A$2:$A$4,Calibration!$D$2:$D$4,G75)</f>
        <v>513.58565873963005</v>
      </c>
    </row>
    <row r="76" spans="1:12" x14ac:dyDescent="0.25">
      <c r="A76">
        <v>368577</v>
      </c>
      <c r="B76">
        <v>14.175999640000001</v>
      </c>
      <c r="C76">
        <v>0.55519998000000004</v>
      </c>
      <c r="D76">
        <v>1192.75598145</v>
      </c>
      <c r="E76">
        <v>1.7816000000000001</v>
      </c>
      <c r="F76">
        <v>1101.41894531</v>
      </c>
      <c r="G76">
        <v>1.3495999599999999</v>
      </c>
      <c r="H76">
        <v>9.9000003020963209E+37</v>
      </c>
      <c r="J76" s="2">
        <f>TREND(Calibration!$A$2:$A$4,Calibration!$B$2:$B$4,C76)</f>
        <v>387.19525448716769</v>
      </c>
      <c r="K76" s="2">
        <f>TREND(Calibration!$A$2:$A$4,Calibration!$C$2:$C$4,E76)</f>
        <v>699.32628968617144</v>
      </c>
      <c r="L76" s="2">
        <f>TREND(Calibration!$A$2:$A$4,Calibration!$D$2:$D$4,G76)</f>
        <v>515.5995499857703</v>
      </c>
    </row>
    <row r="77" spans="1:12" x14ac:dyDescent="0.25">
      <c r="A77">
        <v>373575</v>
      </c>
      <c r="B77">
        <v>14.144000050000001</v>
      </c>
      <c r="C77">
        <v>0.55949998000000001</v>
      </c>
      <c r="D77">
        <v>476.59500121999997</v>
      </c>
      <c r="E77">
        <v>1.73730004</v>
      </c>
      <c r="F77">
        <v>1044.7199707</v>
      </c>
      <c r="G77">
        <v>1.35169995</v>
      </c>
      <c r="H77">
        <v>9.9000003020963209E+37</v>
      </c>
      <c r="J77" s="2">
        <f>TREND(Calibration!$A$2:$A$4,Calibration!$B$2:$B$4,C77)</f>
        <v>389.87197920034708</v>
      </c>
      <c r="K77" s="2">
        <f>TREND(Calibration!$A$2:$A$4,Calibration!$C$2:$C$4,E77)</f>
        <v>681.51777110361263</v>
      </c>
      <c r="L77" s="2">
        <f>TREND(Calibration!$A$2:$A$4,Calibration!$D$2:$D$4,G77)</f>
        <v>516.46264564697344</v>
      </c>
    </row>
    <row r="78" spans="1:12" x14ac:dyDescent="0.25">
      <c r="A78">
        <v>378575</v>
      </c>
      <c r="B78">
        <v>14.175999640000001</v>
      </c>
      <c r="C78">
        <v>0.55729996999999998</v>
      </c>
      <c r="D78">
        <v>656.98999022999999</v>
      </c>
      <c r="E78">
        <v>1.72430003</v>
      </c>
      <c r="F78">
        <v>905.55798340000001</v>
      </c>
      <c r="G78">
        <v>1.3506</v>
      </c>
      <c r="H78">
        <v>688.56097411999997</v>
      </c>
      <c r="J78" s="2">
        <f>TREND(Calibration!$A$2:$A$4,Calibration!$B$2:$B$4,C78)</f>
        <v>388.50248591284901</v>
      </c>
      <c r="K78" s="2">
        <f>TREND(Calibration!$A$2:$A$4,Calibration!$C$2:$C$4,E78)</f>
        <v>676.29178625716008</v>
      </c>
      <c r="L78" s="2">
        <f>TREND(Calibration!$A$2:$A$4,Calibration!$D$2:$D$4,G78)</f>
        <v>516.01056631681456</v>
      </c>
    </row>
    <row r="79" spans="1:12" x14ac:dyDescent="0.25">
      <c r="A79">
        <v>383575</v>
      </c>
      <c r="B79">
        <v>14.27000046</v>
      </c>
      <c r="C79">
        <v>0.55459999999999998</v>
      </c>
      <c r="D79">
        <v>744.49298095999995</v>
      </c>
      <c r="E79">
        <v>1.72430003</v>
      </c>
      <c r="F79">
        <v>706.02398682</v>
      </c>
      <c r="G79">
        <v>1.35769999</v>
      </c>
      <c r="H79">
        <v>9.9000003020963209E+37</v>
      </c>
      <c r="J79" s="2">
        <f>TREND(Calibration!$A$2:$A$4,Calibration!$B$2:$B$4,C79)</f>
        <v>386.82177046544365</v>
      </c>
      <c r="K79" s="2">
        <f>TREND(Calibration!$A$2:$A$4,Calibration!$C$2:$C$4,E79)</f>
        <v>676.29178625716008</v>
      </c>
      <c r="L79" s="2">
        <f>TREND(Calibration!$A$2:$A$4,Calibration!$D$2:$D$4,G79)</f>
        <v>518.92866143326057</v>
      </c>
    </row>
    <row r="80" spans="1:12" x14ac:dyDescent="0.25">
      <c r="A80">
        <v>388575</v>
      </c>
      <c r="B80">
        <v>14.40999985</v>
      </c>
      <c r="C80">
        <v>0.55680001000000001</v>
      </c>
      <c r="D80">
        <v>453.07699585</v>
      </c>
      <c r="E80">
        <v>1.72430003</v>
      </c>
      <c r="F80">
        <v>756.69897461000005</v>
      </c>
      <c r="G80">
        <v>1.36899996</v>
      </c>
      <c r="H80">
        <v>1246.2800293</v>
      </c>
      <c r="J80" s="2">
        <f>TREND(Calibration!$A$2:$A$4,Calibration!$B$2:$B$4,C80)</f>
        <v>388.19126375294178</v>
      </c>
      <c r="K80" s="2">
        <f>TREND(Calibration!$A$2:$A$4,Calibration!$C$2:$C$4,E80)</f>
        <v>676.29178625716008</v>
      </c>
      <c r="L80" s="2">
        <f>TREND(Calibration!$A$2:$A$4,Calibration!$D$2:$D$4,G80)</f>
        <v>523.57294787211288</v>
      </c>
    </row>
    <row r="81" spans="1:12" x14ac:dyDescent="0.25">
      <c r="A81">
        <v>393588</v>
      </c>
      <c r="B81">
        <v>14.539999959999999</v>
      </c>
      <c r="C81">
        <v>0.55349999999999999</v>
      </c>
      <c r="D81">
        <v>821.84100341999999</v>
      </c>
      <c r="E81">
        <v>1.7340999800000001</v>
      </c>
      <c r="F81">
        <v>825.13299560999997</v>
      </c>
      <c r="G81">
        <v>1.37220001</v>
      </c>
      <c r="H81">
        <v>9.9000003020963209E+37</v>
      </c>
      <c r="J81" s="2">
        <f>TREND(Calibration!$A$2:$A$4,Calibration!$B$2:$B$4,C81)</f>
        <v>386.13702693416519</v>
      </c>
      <c r="K81" s="2">
        <f>TREND(Calibration!$A$2:$A$4,Calibration!$C$2:$C$4,E81)</f>
        <v>680.2313517033399</v>
      </c>
      <c r="L81" s="2">
        <f>TREND(Calibration!$A$2:$A$4,Calibration!$D$2:$D$4,G81)</f>
        <v>524.88816807346291</v>
      </c>
    </row>
    <row r="82" spans="1:12" x14ac:dyDescent="0.25">
      <c r="A82">
        <v>398577</v>
      </c>
      <c r="B82">
        <v>14.6079998</v>
      </c>
      <c r="C82">
        <v>0.54809998999999998</v>
      </c>
      <c r="D82">
        <v>1019.68200684</v>
      </c>
      <c r="E82">
        <v>1.7719000600000001</v>
      </c>
      <c r="F82">
        <v>659.66900635000002</v>
      </c>
      <c r="G82">
        <v>1.37820005</v>
      </c>
      <c r="H82">
        <v>9.9000003020963209E+37</v>
      </c>
      <c r="J82" s="2">
        <f>TREND(Calibration!$A$2:$A$4,Calibration!$B$2:$B$4,C82)</f>
        <v>382.77555246476612</v>
      </c>
      <c r="K82" s="2">
        <f>TREND(Calibration!$A$2:$A$4,Calibration!$C$2:$C$4,E82)</f>
        <v>695.42692811248821</v>
      </c>
      <c r="L82" s="2">
        <f>TREND(Calibration!$A$2:$A$4,Calibration!$D$2:$D$4,G82)</f>
        <v>527.35418385975004</v>
      </c>
    </row>
    <row r="83" spans="1:12" x14ac:dyDescent="0.25">
      <c r="A83">
        <v>403577</v>
      </c>
      <c r="B83">
        <v>14.61100006</v>
      </c>
      <c r="C83">
        <v>0.55349999999999999</v>
      </c>
      <c r="D83">
        <v>572.28698729999996</v>
      </c>
      <c r="E83">
        <v>1.7513999899999999</v>
      </c>
      <c r="F83">
        <v>999.03497314000003</v>
      </c>
      <c r="G83">
        <v>1.37549996</v>
      </c>
      <c r="H83">
        <v>950.93200683999999</v>
      </c>
      <c r="J83" s="2">
        <f>TREND(Calibration!$A$2:$A$4,Calibration!$B$2:$B$4,C83)</f>
        <v>386.13702693416519</v>
      </c>
      <c r="K83" s="2">
        <f>TREND(Calibration!$A$2:$A$4,Calibration!$C$2:$C$4,E83)</f>
        <v>687.18593020777769</v>
      </c>
      <c r="L83" s="2">
        <f>TREND(Calibration!$A$2:$A$4,Calibration!$D$2:$D$4,G83)</f>
        <v>526.24444716392861</v>
      </c>
    </row>
    <row r="84" spans="1:12" x14ac:dyDescent="0.25">
      <c r="A84">
        <v>408577</v>
      </c>
      <c r="B84">
        <v>14.44200039</v>
      </c>
      <c r="C84">
        <v>0.54979997999999997</v>
      </c>
      <c r="D84">
        <v>1125.7159423799999</v>
      </c>
      <c r="E84">
        <v>1.72539997</v>
      </c>
      <c r="F84">
        <v>759.29998779000005</v>
      </c>
      <c r="G84">
        <v>1.3744000199999999</v>
      </c>
      <c r="H84">
        <v>9.9000003020963209E+37</v>
      </c>
      <c r="J84" s="2">
        <f>TREND(Calibration!$A$2:$A$4,Calibration!$B$2:$B$4,C84)</f>
        <v>383.83378624270978</v>
      </c>
      <c r="K84" s="2">
        <f>TREND(Calibration!$A$2:$A$4,Calibration!$C$2:$C$4,E84)</f>
        <v>676.73396051487271</v>
      </c>
      <c r="L84" s="2">
        <f>TREND(Calibration!$A$2:$A$4,Calibration!$D$2:$D$4,G84)</f>
        <v>525.79237194376867</v>
      </c>
    </row>
    <row r="85" spans="1:12" x14ac:dyDescent="0.25">
      <c r="A85">
        <v>413576</v>
      </c>
      <c r="B85">
        <v>14.2670002</v>
      </c>
      <c r="C85">
        <v>0.54920000000000002</v>
      </c>
      <c r="D85">
        <v>603.20800781000003</v>
      </c>
      <c r="E85">
        <v>1.7556999900000001</v>
      </c>
      <c r="F85">
        <v>863.79699706999997</v>
      </c>
      <c r="G85">
        <v>1.3797999599999999</v>
      </c>
      <c r="H85">
        <v>1330.5970459</v>
      </c>
      <c r="J85" s="2">
        <f>TREND(Calibration!$A$2:$A$4,Calibration!$B$2:$B$4,C85)</f>
        <v>383.4603022209858</v>
      </c>
      <c r="K85" s="2">
        <f>TREND(Calibration!$A$2:$A$4,Calibration!$C$2:$C$4,E85)</f>
        <v>688.91452386576304</v>
      </c>
      <c r="L85" s="2">
        <f>TREND(Calibration!$A$2:$A$4,Calibration!$D$2:$D$4,G85)</f>
        <v>528.01174669543752</v>
      </c>
    </row>
    <row r="86" spans="1:12" x14ac:dyDescent="0.25">
      <c r="A86">
        <v>418576</v>
      </c>
      <c r="B86">
        <v>14.175999640000001</v>
      </c>
      <c r="C86">
        <v>0.55190002999999999</v>
      </c>
      <c r="D86">
        <v>765.04901123000002</v>
      </c>
      <c r="E86">
        <v>1.7335</v>
      </c>
      <c r="F86">
        <v>649.40802001999998</v>
      </c>
      <c r="G86">
        <v>1.3809000300000001</v>
      </c>
      <c r="H86">
        <v>9.9000003020963209E+37</v>
      </c>
      <c r="J86" s="2">
        <f>TREND(Calibration!$A$2:$A$4,Calibration!$B$2:$B$4,C86)</f>
        <v>385.14105501803829</v>
      </c>
      <c r="K86" s="2">
        <f>TREND(Calibration!$A$2:$A$4,Calibration!$C$2:$C$4,E86)</f>
        <v>679.99016062824273</v>
      </c>
      <c r="L86" s="2">
        <f>TREND(Calibration!$A$2:$A$4,Calibration!$D$2:$D$4,G86)</f>
        <v>528.46387534558335</v>
      </c>
    </row>
    <row r="87" spans="1:12" x14ac:dyDescent="0.25">
      <c r="A87">
        <v>423587</v>
      </c>
      <c r="B87">
        <v>14.29899979</v>
      </c>
      <c r="C87">
        <v>0.55620002999999996</v>
      </c>
      <c r="D87">
        <v>498.76000977000001</v>
      </c>
      <c r="E87">
        <v>1.75890005</v>
      </c>
      <c r="F87">
        <v>1255.8280029299999</v>
      </c>
      <c r="G87">
        <v>1.38250005</v>
      </c>
      <c r="H87">
        <v>1093.5760498</v>
      </c>
      <c r="J87" s="2">
        <f>TREND(Calibration!$A$2:$A$4,Calibration!$B$2:$B$4,C87)</f>
        <v>387.81777973121768</v>
      </c>
      <c r="K87" s="2">
        <f>TREND(Calibration!$A$2:$A$4,Calibration!$C$2:$C$4,E87)</f>
        <v>690.20094326603567</v>
      </c>
      <c r="L87" s="2">
        <f>TREND(Calibration!$A$2:$A$4,Calibration!$D$2:$D$4,G87)</f>
        <v>529.12148339125895</v>
      </c>
    </row>
    <row r="88" spans="1:12" x14ac:dyDescent="0.25">
      <c r="A88">
        <v>428577</v>
      </c>
      <c r="B88">
        <v>14.350999829999999</v>
      </c>
      <c r="C88">
        <v>0.55949998000000001</v>
      </c>
      <c r="D88">
        <v>1164.5190429700001</v>
      </c>
      <c r="E88">
        <v>1.77030003</v>
      </c>
      <c r="F88">
        <v>735.83801270000004</v>
      </c>
      <c r="G88">
        <v>1.38469994</v>
      </c>
      <c r="H88">
        <v>9.9000003020963209E+37</v>
      </c>
      <c r="J88" s="2">
        <f>TREND(Calibration!$A$2:$A$4,Calibration!$B$2:$B$4,C88)</f>
        <v>389.87197920034708</v>
      </c>
      <c r="K88" s="2">
        <f>TREND(Calibration!$A$2:$A$4,Calibration!$C$2:$C$4,E88)</f>
        <v>694.78371841235185</v>
      </c>
      <c r="L88" s="2">
        <f>TREND(Calibration!$A$2:$A$4,Calibration!$D$2:$D$4,G88)</f>
        <v>530.02563794157777</v>
      </c>
    </row>
    <row r="89" spans="1:12" x14ac:dyDescent="0.25">
      <c r="A89">
        <v>433576</v>
      </c>
      <c r="B89">
        <v>14.43900013</v>
      </c>
      <c r="C89">
        <v>0.55790001</v>
      </c>
      <c r="D89">
        <v>897.48699951000003</v>
      </c>
      <c r="E89">
        <v>1.68920004</v>
      </c>
      <c r="F89">
        <v>790.76000977000001</v>
      </c>
      <c r="G89">
        <v>1.3933000600000001</v>
      </c>
      <c r="H89">
        <v>9.9000003020963209E+37</v>
      </c>
      <c r="J89" s="2">
        <f>TREND(Calibration!$A$2:$A$4,Calibration!$B$2:$B$4,C89)</f>
        <v>388.87600728422018</v>
      </c>
      <c r="K89" s="2">
        <f>TREND(Calibration!$A$2:$A$4,Calibration!$C$2:$C$4,E89)</f>
        <v>662.18164204568393</v>
      </c>
      <c r="L89" s="2">
        <f>TREND(Calibration!$A$2:$A$4,Calibration!$D$2:$D$4,G89)</f>
        <v>533.56028632458253</v>
      </c>
    </row>
    <row r="90" spans="1:12" x14ac:dyDescent="0.25">
      <c r="A90">
        <v>438576</v>
      </c>
      <c r="B90">
        <v>14.614000320000001</v>
      </c>
      <c r="C90">
        <v>0.55949998000000001</v>
      </c>
      <c r="D90">
        <v>283.76699829</v>
      </c>
      <c r="E90">
        <v>1.67569995</v>
      </c>
      <c r="F90">
        <v>9.9000003020963209E+37</v>
      </c>
      <c r="G90">
        <v>1.39170003</v>
      </c>
      <c r="H90">
        <v>1082.18200684</v>
      </c>
      <c r="J90" s="2">
        <f>TREND(Calibration!$A$2:$A$4,Calibration!$B$2:$B$4,C90)</f>
        <v>389.87197920034708</v>
      </c>
      <c r="K90" s="2">
        <f>TREND(Calibration!$A$2:$A$4,Calibration!$C$2:$C$4,E90)</f>
        <v>656.75462577679298</v>
      </c>
      <c r="L90" s="2">
        <f>TREND(Calibration!$A$2:$A$4,Calibration!$D$2:$D$4,G90)</f>
        <v>532.90267416890799</v>
      </c>
    </row>
    <row r="91" spans="1:12" x14ac:dyDescent="0.25">
      <c r="A91">
        <v>443576</v>
      </c>
      <c r="B91">
        <v>14.62699986</v>
      </c>
      <c r="C91">
        <v>0.55349999999999999</v>
      </c>
      <c r="D91">
        <v>1017.0739746100001</v>
      </c>
      <c r="E91">
        <v>1.7783999399999999</v>
      </c>
      <c r="F91">
        <v>1320.3979492200001</v>
      </c>
      <c r="G91">
        <v>1.38789999</v>
      </c>
      <c r="H91">
        <v>9.9000003020963209E+37</v>
      </c>
      <c r="J91" s="2">
        <f>TREND(Calibration!$A$2:$A$4,Calibration!$B$2:$B$4,C91)</f>
        <v>386.13702693416519</v>
      </c>
      <c r="K91" s="2">
        <f>TREND(Calibration!$A$2:$A$4,Calibration!$C$2:$C$4,E91)</f>
        <v>698.0398702858987</v>
      </c>
      <c r="L91" s="2">
        <f>TREND(Calibration!$A$2:$A$4,Calibration!$D$2:$D$4,G91)</f>
        <v>531.3408581429278</v>
      </c>
    </row>
    <row r="92" spans="1:12" x14ac:dyDescent="0.25">
      <c r="A92">
        <v>448576</v>
      </c>
      <c r="B92">
        <v>14.54899979</v>
      </c>
      <c r="C92">
        <v>0.55729996999999998</v>
      </c>
      <c r="D92">
        <v>756.91998291000004</v>
      </c>
      <c r="E92">
        <v>1.71249998</v>
      </c>
      <c r="F92">
        <v>9.9000003020963209E+37</v>
      </c>
      <c r="G92">
        <v>1.39279997</v>
      </c>
      <c r="H92">
        <v>9.9000003020963209E+37</v>
      </c>
      <c r="J92" s="2">
        <f>TREND(Calibration!$A$2:$A$4,Calibration!$B$2:$B$4,C92)</f>
        <v>388.50248591284901</v>
      </c>
      <c r="K92" s="2">
        <f>TREND(Calibration!$A$2:$A$4,Calibration!$C$2:$C$4,E92)</f>
        <v>671.54818356090209</v>
      </c>
      <c r="L92" s="2">
        <f>TREND(Calibration!$A$2:$A$4,Calibration!$D$2:$D$4,G92)</f>
        <v>533.35474938906805</v>
      </c>
    </row>
    <row r="93" spans="1:12" x14ac:dyDescent="0.25">
      <c r="A93">
        <v>453576</v>
      </c>
      <c r="B93">
        <v>14.38399982</v>
      </c>
      <c r="C93">
        <v>0.55949998000000001</v>
      </c>
      <c r="D93">
        <v>378.90899658000001</v>
      </c>
      <c r="E93">
        <v>1.72539997</v>
      </c>
      <c r="F93">
        <v>9.9000003020963209E+37</v>
      </c>
      <c r="G93">
        <v>1.3944000000000001</v>
      </c>
      <c r="H93">
        <v>1258.8079834</v>
      </c>
      <c r="J93" s="2">
        <f>TREND(Calibration!$A$2:$A$4,Calibration!$B$2:$B$4,C93)</f>
        <v>389.87197920034708</v>
      </c>
      <c r="K93" s="2">
        <f>TREND(Calibration!$A$2:$A$4,Calibration!$C$2:$C$4,E93)</f>
        <v>676.73396051487271</v>
      </c>
      <c r="L93" s="2">
        <f>TREND(Calibration!$A$2:$A$4,Calibration!$D$2:$D$4,G93)</f>
        <v>534.01236154474248</v>
      </c>
    </row>
    <row r="94" spans="1:12" x14ac:dyDescent="0.25">
      <c r="A94">
        <v>458577</v>
      </c>
      <c r="B94">
        <v>14.18599987</v>
      </c>
      <c r="C94">
        <v>0.55790001</v>
      </c>
      <c r="D94">
        <v>504.13198853</v>
      </c>
      <c r="E94">
        <v>1.73889995</v>
      </c>
      <c r="F94">
        <v>9.9000003020963209E+37</v>
      </c>
      <c r="G94">
        <v>1.3944000000000001</v>
      </c>
      <c r="H94">
        <v>9.9000003020963209E+37</v>
      </c>
      <c r="J94" s="2">
        <f>TREND(Calibration!$A$2:$A$4,Calibration!$B$2:$B$4,C94)</f>
        <v>388.87600728422018</v>
      </c>
      <c r="K94" s="2">
        <f>TREND(Calibration!$A$2:$A$4,Calibration!$C$2:$C$4,E94)</f>
        <v>682.16093256392594</v>
      </c>
      <c r="L94" s="2">
        <f>TREND(Calibration!$A$2:$A$4,Calibration!$D$2:$D$4,G94)</f>
        <v>534.01236154474248</v>
      </c>
    </row>
    <row r="95" spans="1:12" x14ac:dyDescent="0.25">
      <c r="A95">
        <v>463576</v>
      </c>
      <c r="B95">
        <v>14.03299999</v>
      </c>
      <c r="C95">
        <v>0.55349999999999999</v>
      </c>
      <c r="D95">
        <v>586.12097168000003</v>
      </c>
      <c r="E95">
        <v>1.7762000600000001</v>
      </c>
      <c r="F95">
        <v>9.9000003020963209E+37</v>
      </c>
      <c r="G95">
        <v>1.39489996</v>
      </c>
      <c r="H95">
        <v>1359.1899414100001</v>
      </c>
      <c r="J95" s="2">
        <f>TREND(Calibration!$A$2:$A$4,Calibration!$B$2:$B$4,C95)</f>
        <v>386.13702693416519</v>
      </c>
      <c r="K95" s="2">
        <f>TREND(Calibration!$A$2:$A$4,Calibration!$C$2:$C$4,E95)</f>
        <v>697.15552177047346</v>
      </c>
      <c r="L95" s="2">
        <f>TREND(Calibration!$A$2:$A$4,Calibration!$D$2:$D$4,G95)</f>
        <v>534.21784505027119</v>
      </c>
    </row>
    <row r="96" spans="1:12" x14ac:dyDescent="0.25">
      <c r="A96">
        <v>468586</v>
      </c>
      <c r="B96">
        <v>13.93000031</v>
      </c>
      <c r="C96">
        <v>0.55569999999999997</v>
      </c>
      <c r="D96">
        <v>895.02697753999996</v>
      </c>
      <c r="E96">
        <v>1.80050004</v>
      </c>
      <c r="F96">
        <v>9.9000003020963209E+37</v>
      </c>
      <c r="G96">
        <v>1.39170003</v>
      </c>
      <c r="H96">
        <v>9.9000003020963209E+37</v>
      </c>
      <c r="J96" s="2">
        <f>TREND(Calibration!$A$2:$A$4,Calibration!$B$2:$B$4,C96)</f>
        <v>387.50651399672205</v>
      </c>
      <c r="K96" s="2">
        <f>TREND(Calibration!$A$2:$A$4,Calibration!$C$2:$C$4,E96)</f>
        <v>706.92407789074548</v>
      </c>
      <c r="L96" s="2">
        <f>TREND(Calibration!$A$2:$A$4,Calibration!$D$2:$D$4,G96)</f>
        <v>532.90267416890799</v>
      </c>
    </row>
    <row r="97" spans="1:12" x14ac:dyDescent="0.25">
      <c r="A97">
        <v>473577</v>
      </c>
      <c r="B97">
        <v>14.055999760000001</v>
      </c>
      <c r="C97">
        <v>0.56160003000000003</v>
      </c>
      <c r="D97">
        <v>225.99299622000001</v>
      </c>
      <c r="E97">
        <v>1.8075000000000001</v>
      </c>
      <c r="F97">
        <v>9.9000003020963209E+37</v>
      </c>
      <c r="G97">
        <v>1.39489996</v>
      </c>
      <c r="H97">
        <v>911.63702393000005</v>
      </c>
      <c r="J97" s="2">
        <f>TREND(Calibration!$A$2:$A$4,Calibration!$B$2:$B$4,C97)</f>
        <v>391.17924797567559</v>
      </c>
      <c r="K97" s="2">
        <f>TREND(Calibration!$A$2:$A$4,Calibration!$C$2:$C$4,E97)</f>
        <v>709.7380514865946</v>
      </c>
      <c r="L97" s="2">
        <f>TREND(Calibration!$A$2:$A$4,Calibration!$D$2:$D$4,G97)</f>
        <v>534.21784505027119</v>
      </c>
    </row>
    <row r="98" spans="1:12" x14ac:dyDescent="0.25">
      <c r="A98">
        <v>478576</v>
      </c>
      <c r="B98">
        <v>14.24100018</v>
      </c>
      <c r="C98">
        <v>0.56489997999999997</v>
      </c>
      <c r="D98">
        <v>696.96002196999996</v>
      </c>
      <c r="E98">
        <v>1.7777999600000001</v>
      </c>
      <c r="F98">
        <v>9.9000003020963209E+37</v>
      </c>
      <c r="G98">
        <v>1.39380002</v>
      </c>
      <c r="H98">
        <v>1296.38903809</v>
      </c>
      <c r="J98" s="2">
        <f>TREND(Calibration!$A$2:$A$4,Calibration!$B$2:$B$4,C98)</f>
        <v>393.23344744480494</v>
      </c>
      <c r="K98" s="2">
        <f>TREND(Calibration!$A$2:$A$4,Calibration!$C$2:$C$4,E98)</f>
        <v>697.79867921080154</v>
      </c>
      <c r="L98" s="2">
        <f>TREND(Calibration!$A$2:$A$4,Calibration!$D$2:$D$4,G98)</f>
        <v>533.76576983011114</v>
      </c>
    </row>
    <row r="99" spans="1:12" x14ac:dyDescent="0.25">
      <c r="A99">
        <v>483576</v>
      </c>
      <c r="B99">
        <v>14.335000040000001</v>
      </c>
      <c r="C99">
        <v>0.56059998</v>
      </c>
      <c r="D99">
        <v>1203.0090332</v>
      </c>
      <c r="E99">
        <v>1.7897000300000001</v>
      </c>
      <c r="F99">
        <v>9.9000003020963209E+37</v>
      </c>
      <c r="G99">
        <v>1.39489996</v>
      </c>
      <c r="H99">
        <v>9.9000003020963209E+37</v>
      </c>
      <c r="J99" s="2">
        <f>TREND(Calibration!$A$2:$A$4,Calibration!$B$2:$B$4,C99)</f>
        <v>390.55672273162554</v>
      </c>
      <c r="K99" s="2">
        <f>TREND(Calibration!$A$2:$A$4,Calibration!$C$2:$C$4,E99)</f>
        <v>702.58248979954135</v>
      </c>
      <c r="L99" s="2">
        <f>TREND(Calibration!$A$2:$A$4,Calibration!$D$2:$D$4,G99)</f>
        <v>534.21784505027119</v>
      </c>
    </row>
    <row r="100" spans="1:12" x14ac:dyDescent="0.25">
      <c r="A100">
        <v>488576</v>
      </c>
      <c r="B100">
        <v>14.425999640000001</v>
      </c>
      <c r="C100">
        <v>0.56160003000000003</v>
      </c>
      <c r="D100">
        <v>786.17797852000001</v>
      </c>
      <c r="E100">
        <v>1.8032000100000001</v>
      </c>
      <c r="F100">
        <v>9.9000003020963209E+37</v>
      </c>
      <c r="G100">
        <v>1.3960000299999999</v>
      </c>
      <c r="H100">
        <v>1242.4709472699999</v>
      </c>
      <c r="J100" s="2">
        <f>TREND(Calibration!$A$2:$A$4,Calibration!$B$2:$B$4,C100)</f>
        <v>391.17924797567559</v>
      </c>
      <c r="K100" s="2">
        <f>TREND(Calibration!$A$2:$A$4,Calibration!$C$2:$C$4,E100)</f>
        <v>708.00946184859447</v>
      </c>
      <c r="L100" s="2">
        <f>TREND(Calibration!$A$2:$A$4,Calibration!$D$2:$D$4,G100)</f>
        <v>534.6699737004169</v>
      </c>
    </row>
    <row r="101" spans="1:12" x14ac:dyDescent="0.25">
      <c r="A101">
        <v>493576</v>
      </c>
      <c r="B101">
        <v>14.475000380000001</v>
      </c>
      <c r="C101">
        <v>0.55569999999999997</v>
      </c>
      <c r="D101">
        <v>633.54901123000002</v>
      </c>
      <c r="E101">
        <v>1.8258999600000001</v>
      </c>
      <c r="F101">
        <v>9.9000003020963209E+37</v>
      </c>
      <c r="G101">
        <v>1.3987000000000001</v>
      </c>
      <c r="H101">
        <v>9.9000003020963209E+37</v>
      </c>
      <c r="J101" s="2">
        <f>TREND(Calibration!$A$2:$A$4,Calibration!$B$2:$B$4,C101)</f>
        <v>387.50651399672205</v>
      </c>
      <c r="K101" s="2">
        <f>TREND(Calibration!$A$2:$A$4,Calibration!$C$2:$C$4,E101)</f>
        <v>717.13480826873024</v>
      </c>
      <c r="L101" s="2">
        <f>TREND(Calibration!$A$2:$A$4,Calibration!$D$2:$D$4,G101)</f>
        <v>535.77966107625139</v>
      </c>
    </row>
    <row r="102" spans="1:12" x14ac:dyDescent="0.25">
      <c r="A102">
        <v>498576</v>
      </c>
      <c r="B102">
        <v>14.38700008</v>
      </c>
      <c r="C102">
        <v>0.55299997000000001</v>
      </c>
      <c r="D102">
        <v>342.91400146000001</v>
      </c>
      <c r="E102">
        <v>1.8837000100000001</v>
      </c>
      <c r="F102">
        <v>9.9000003020963209E+37</v>
      </c>
      <c r="G102">
        <v>1.3976000500000001</v>
      </c>
      <c r="H102">
        <v>1330.7979736299999</v>
      </c>
      <c r="J102" s="2">
        <f>TREND(Calibration!$A$2:$A$4,Calibration!$B$2:$B$4,C102)</f>
        <v>385.82576119966956</v>
      </c>
      <c r="K102" s="2">
        <f>TREND(Calibration!$A$2:$A$4,Calibration!$C$2:$C$4,E102)</f>
        <v>740.37034312017988</v>
      </c>
      <c r="L102" s="2">
        <f>TREND(Calibration!$A$2:$A$4,Calibration!$D$2:$D$4,G102)</f>
        <v>535.32758174609251</v>
      </c>
    </row>
    <row r="103" spans="1:12" x14ac:dyDescent="0.25">
      <c r="A103">
        <v>503577</v>
      </c>
      <c r="B103">
        <v>14.28299999</v>
      </c>
      <c r="C103">
        <v>0.55620002999999996</v>
      </c>
      <c r="D103">
        <v>290.99200438999998</v>
      </c>
      <c r="E103">
        <v>1.86370003</v>
      </c>
      <c r="F103">
        <v>9.9000003020963209E+37</v>
      </c>
      <c r="G103">
        <v>1.3976000500000001</v>
      </c>
      <c r="H103">
        <v>894.11700439000003</v>
      </c>
      <c r="J103" s="2">
        <f>TREND(Calibration!$A$2:$A$4,Calibration!$B$2:$B$4,C103)</f>
        <v>387.81777973121768</v>
      </c>
      <c r="K103" s="2">
        <f>TREND(Calibration!$A$2:$A$4,Calibration!$C$2:$C$4,E103)</f>
        <v>732.3303806578931</v>
      </c>
      <c r="L103" s="2">
        <f>TREND(Calibration!$A$2:$A$4,Calibration!$D$2:$D$4,G103)</f>
        <v>535.32758174609251</v>
      </c>
    </row>
    <row r="104" spans="1:12" x14ac:dyDescent="0.25">
      <c r="A104">
        <v>508576</v>
      </c>
      <c r="B104">
        <v>14.055999760000001</v>
      </c>
      <c r="C104">
        <v>0.56379997999999998</v>
      </c>
      <c r="D104">
        <v>978.08001708999996</v>
      </c>
      <c r="E104">
        <v>1.88909996</v>
      </c>
      <c r="F104">
        <v>9.9000003020963209E+37</v>
      </c>
      <c r="G104">
        <v>1.4013999699999999</v>
      </c>
      <c r="H104">
        <v>9.9000003020963209E+37</v>
      </c>
      <c r="J104" s="2">
        <f>TREND(Calibration!$A$2:$A$4,Calibration!$B$2:$B$4,C104)</f>
        <v>392.54870391352654</v>
      </c>
      <c r="K104" s="2">
        <f>TREND(Calibration!$A$2:$A$4,Calibration!$C$2:$C$4,E104)</f>
        <v>742.54111505586309</v>
      </c>
      <c r="L104" s="2">
        <f>TREND(Calibration!$A$2:$A$4,Calibration!$D$2:$D$4,G104)</f>
        <v>536.88934845208587</v>
      </c>
    </row>
    <row r="105" spans="1:12" x14ac:dyDescent="0.25">
      <c r="A105">
        <v>513572</v>
      </c>
      <c r="B105">
        <v>13.975000380000001</v>
      </c>
      <c r="C105">
        <v>0.56000000000000005</v>
      </c>
      <c r="D105">
        <v>620.74798583999996</v>
      </c>
      <c r="E105">
        <v>1.85230005</v>
      </c>
      <c r="F105">
        <v>9.9000003020963209E+37</v>
      </c>
      <c r="G105">
        <v>1.4035999800000001</v>
      </c>
      <c r="H105">
        <v>1119.4010009799999</v>
      </c>
      <c r="J105" s="2">
        <f>TREND(Calibration!$A$2:$A$4,Calibration!$B$2:$B$4,C105)</f>
        <v>390.18323870990156</v>
      </c>
      <c r="K105" s="2">
        <f>TREND(Calibration!$A$2:$A$4,Calibration!$C$2:$C$4,E105)</f>
        <v>727.74760551157704</v>
      </c>
      <c r="L105" s="2">
        <f>TREND(Calibration!$A$2:$A$4,Calibration!$D$2:$D$4,G105)</f>
        <v>537.79355232239163</v>
      </c>
    </row>
    <row r="106" spans="1:12" x14ac:dyDescent="0.25">
      <c r="A106">
        <v>518572</v>
      </c>
      <c r="B106">
        <v>13.894000050000001</v>
      </c>
      <c r="C106">
        <v>0.56160003000000003</v>
      </c>
      <c r="D106">
        <v>921.25097656000003</v>
      </c>
      <c r="E106">
        <v>1.84099996</v>
      </c>
      <c r="F106">
        <v>971.07501220999995</v>
      </c>
      <c r="G106">
        <v>1.40840006</v>
      </c>
      <c r="H106">
        <v>9.9000003020963209E+37</v>
      </c>
      <c r="J106" s="2">
        <f>TREND(Calibration!$A$2:$A$4,Calibration!$B$2:$B$4,C106)</f>
        <v>391.17924797567559</v>
      </c>
      <c r="K106" s="2">
        <f>TREND(Calibration!$A$2:$A$4,Calibration!$C$2:$C$4,E106)</f>
        <v>723.20498599793439</v>
      </c>
      <c r="L106" s="2">
        <f>TREND(Calibration!$A$2:$A$4,Calibration!$D$2:$D$4,G106)</f>
        <v>539.76638467941609</v>
      </c>
    </row>
    <row r="107" spans="1:12" x14ac:dyDescent="0.25">
      <c r="A107">
        <v>523572</v>
      </c>
      <c r="B107">
        <v>14.03299999</v>
      </c>
      <c r="C107">
        <v>0.55839998000000002</v>
      </c>
      <c r="D107">
        <v>629.64898682</v>
      </c>
      <c r="E107">
        <v>1.8707</v>
      </c>
      <c r="F107">
        <v>968.63299560999997</v>
      </c>
      <c r="G107">
        <v>1.403</v>
      </c>
      <c r="H107">
        <v>1120.8239746100001</v>
      </c>
      <c r="J107" s="2">
        <f>TREND(Calibration!$A$2:$A$4,Calibration!$B$2:$B$4,C107)</f>
        <v>389.18723566906868</v>
      </c>
      <c r="K107" s="2">
        <f>TREND(Calibration!$A$2:$A$4,Calibration!$C$2:$C$4,E107)</f>
        <v>735.14435827372745</v>
      </c>
      <c r="L107" s="2">
        <f>TREND(Calibration!$A$2:$A$4,Calibration!$D$2:$D$4,G107)</f>
        <v>537.5469606077603</v>
      </c>
    </row>
    <row r="108" spans="1:12" x14ac:dyDescent="0.25">
      <c r="A108">
        <v>528572</v>
      </c>
      <c r="B108">
        <v>14.24800014</v>
      </c>
      <c r="C108">
        <v>0.56160003000000003</v>
      </c>
      <c r="D108">
        <v>516.58001708999996</v>
      </c>
      <c r="E108">
        <v>1.8539999700000001</v>
      </c>
      <c r="F108">
        <v>9.9000003020963209E+37</v>
      </c>
      <c r="G108">
        <v>1.3997999400000001</v>
      </c>
      <c r="H108">
        <v>1095.0319824200001</v>
      </c>
      <c r="J108" s="2">
        <f>TREND(Calibration!$A$2:$A$4,Calibration!$B$2:$B$4,C108)</f>
        <v>391.17924797567559</v>
      </c>
      <c r="K108" s="2">
        <f>TREND(Calibration!$A$2:$A$4,Calibration!$C$2:$C$4,E108)</f>
        <v>728.43097084438693</v>
      </c>
      <c r="L108" s="2">
        <f>TREND(Calibration!$A$2:$A$4,Calibration!$D$2:$D$4,G108)</f>
        <v>536.23173629641144</v>
      </c>
    </row>
    <row r="109" spans="1:12" x14ac:dyDescent="0.25">
      <c r="A109">
        <v>533572</v>
      </c>
      <c r="B109">
        <v>14.368000029999999</v>
      </c>
      <c r="C109">
        <v>0.56269997000000005</v>
      </c>
      <c r="D109">
        <v>875.24200439000003</v>
      </c>
      <c r="E109">
        <v>1.83130002</v>
      </c>
      <c r="F109">
        <v>1220.2879638700001</v>
      </c>
      <c r="G109">
        <v>1.4013999699999999</v>
      </c>
      <c r="H109">
        <v>1073.7800293</v>
      </c>
      <c r="J109" s="2">
        <f>TREND(Calibration!$A$2:$A$4,Calibration!$B$2:$B$4,C109)</f>
        <v>391.86395415730692</v>
      </c>
      <c r="K109" s="2">
        <f>TREND(Calibration!$A$2:$A$4,Calibration!$C$2:$C$4,E109)</f>
        <v>719.30562442425116</v>
      </c>
      <c r="L109" s="2">
        <f>TREND(Calibration!$A$2:$A$4,Calibration!$D$2:$D$4,G109)</f>
        <v>536.88934845208587</v>
      </c>
    </row>
    <row r="110" spans="1:12" x14ac:dyDescent="0.25">
      <c r="A110">
        <v>538572</v>
      </c>
      <c r="B110">
        <v>14.46500015</v>
      </c>
      <c r="C110">
        <v>0.56220000999999997</v>
      </c>
      <c r="D110">
        <v>973.14300536999997</v>
      </c>
      <c r="E110">
        <v>1.82430005</v>
      </c>
      <c r="F110">
        <v>9.9000003020963209E+37</v>
      </c>
      <c r="G110">
        <v>1.4073</v>
      </c>
      <c r="H110">
        <v>999.36798095999995</v>
      </c>
      <c r="J110" s="2">
        <f>TREND(Calibration!$A$2:$A$4,Calibration!$B$2:$B$4,C110)</f>
        <v>391.55273199739963</v>
      </c>
      <c r="K110" s="2">
        <f>TREND(Calibration!$A$2:$A$4,Calibration!$C$2:$C$4,E110)</f>
        <v>716.49164680841682</v>
      </c>
      <c r="L110" s="2">
        <f>TREND(Calibration!$A$2:$A$4,Calibration!$D$2:$D$4,G110)</f>
        <v>539.31426013926921</v>
      </c>
    </row>
    <row r="111" spans="1:12" x14ac:dyDescent="0.25">
      <c r="A111">
        <v>543572</v>
      </c>
      <c r="B111">
        <v>14.480999949999999</v>
      </c>
      <c r="C111">
        <v>0.56540000000000001</v>
      </c>
      <c r="D111">
        <v>933.10302734000004</v>
      </c>
      <c r="E111">
        <v>1.78209996</v>
      </c>
      <c r="F111">
        <v>9.9000003020963209E+37</v>
      </c>
      <c r="G111">
        <v>1.4099999700000001</v>
      </c>
      <c r="H111">
        <v>1233.35900879</v>
      </c>
      <c r="J111" s="2">
        <f>TREND(Calibration!$A$2:$A$4,Calibration!$B$2:$B$4,C111)</f>
        <v>393.54470695435941</v>
      </c>
      <c r="K111" s="2">
        <f>TREND(Calibration!$A$2:$A$4,Calibration!$C$2:$C$4,E111)</f>
        <v>699.52727286878678</v>
      </c>
      <c r="L111" s="2">
        <f>TREND(Calibration!$A$2:$A$4,Calibration!$D$2:$D$4,G111)</f>
        <v>540.42394751510369</v>
      </c>
    </row>
    <row r="112" spans="1:12" x14ac:dyDescent="0.25">
      <c r="A112">
        <v>548572</v>
      </c>
      <c r="B112">
        <v>14.32499981</v>
      </c>
      <c r="C112">
        <v>0.56269997000000005</v>
      </c>
      <c r="D112">
        <v>831.74298095999995</v>
      </c>
      <c r="E112">
        <v>1.81780005</v>
      </c>
      <c r="F112">
        <v>9.9000003020963209E+37</v>
      </c>
      <c r="G112">
        <v>1.41330004</v>
      </c>
      <c r="H112">
        <v>1114.0340576200001</v>
      </c>
      <c r="J112" s="2">
        <f>TREND(Calibration!$A$2:$A$4,Calibration!$B$2:$B$4,C112)</f>
        <v>391.86395415730692</v>
      </c>
      <c r="K112" s="2">
        <f>TREND(Calibration!$A$2:$A$4,Calibration!$C$2:$C$4,E112)</f>
        <v>713.87865639518327</v>
      </c>
      <c r="L112" s="2">
        <f>TREND(Calibration!$A$2:$A$4,Calibration!$D$2:$D$4,G112)</f>
        <v>541.78027592555634</v>
      </c>
    </row>
    <row r="113" spans="1:12" x14ac:dyDescent="0.25">
      <c r="A113">
        <v>553572</v>
      </c>
      <c r="B113">
        <v>14.1079998</v>
      </c>
      <c r="C113">
        <v>0.56540000000000001</v>
      </c>
      <c r="D113">
        <v>695.16198729999996</v>
      </c>
      <c r="E113">
        <v>1.8075000000000001</v>
      </c>
      <c r="F113">
        <v>9.9000003020963209E+37</v>
      </c>
      <c r="G113">
        <v>1.41330004</v>
      </c>
      <c r="H113">
        <v>9.9000003020963209E+37</v>
      </c>
      <c r="J113" s="2">
        <f>TREND(Calibration!$A$2:$A$4,Calibration!$B$2:$B$4,C113)</f>
        <v>393.54470695435941</v>
      </c>
      <c r="K113" s="2">
        <f>TREND(Calibration!$A$2:$A$4,Calibration!$C$2:$C$4,E113)</f>
        <v>709.7380514865946</v>
      </c>
      <c r="L113" s="2">
        <f>TREND(Calibration!$A$2:$A$4,Calibration!$D$2:$D$4,G113)</f>
        <v>541.78027592555634</v>
      </c>
    </row>
    <row r="114" spans="1:12" x14ac:dyDescent="0.25">
      <c r="A114">
        <v>558572</v>
      </c>
      <c r="B114">
        <v>13.946000099999999</v>
      </c>
      <c r="C114">
        <v>0.56059998</v>
      </c>
      <c r="D114">
        <v>692.66198729999996</v>
      </c>
      <c r="E114">
        <v>1.7330000400000001</v>
      </c>
      <c r="F114">
        <v>9.9000003020963209E+37</v>
      </c>
      <c r="G114">
        <v>1.4137999999999999</v>
      </c>
      <c r="H114">
        <v>1308.81994629</v>
      </c>
      <c r="J114" s="2">
        <f>TREND(Calibration!$A$2:$A$4,Calibration!$B$2:$B$4,C114)</f>
        <v>390.55672273162554</v>
      </c>
      <c r="K114" s="2">
        <f>TREND(Calibration!$A$2:$A$4,Calibration!$C$2:$C$4,E114)</f>
        <v>679.78917744562727</v>
      </c>
      <c r="L114" s="2">
        <f>TREND(Calibration!$A$2:$A$4,Calibration!$D$2:$D$4,G114)</f>
        <v>541.98575943108494</v>
      </c>
    </row>
    <row r="115" spans="1:12" x14ac:dyDescent="0.25">
      <c r="A115">
        <v>563572</v>
      </c>
      <c r="B115">
        <v>13.92300034</v>
      </c>
      <c r="C115">
        <v>0.56220000999999997</v>
      </c>
      <c r="D115">
        <v>462.23001098999998</v>
      </c>
      <c r="E115">
        <v>1.71570003</v>
      </c>
      <c r="F115">
        <v>9.9000003020963209E+37</v>
      </c>
      <c r="G115">
        <v>1.4213999500000001</v>
      </c>
      <c r="H115">
        <v>9.9000003020963209E+37</v>
      </c>
      <c r="J115" s="2">
        <f>TREND(Calibration!$A$2:$A$4,Calibration!$B$2:$B$4,C115)</f>
        <v>391.55273199739963</v>
      </c>
      <c r="K115" s="2">
        <f>TREND(Calibration!$A$2:$A$4,Calibration!$C$2:$C$4,E115)</f>
        <v>672.83459894118948</v>
      </c>
      <c r="L115" s="2">
        <f>TREND(Calibration!$A$2:$A$4,Calibration!$D$2:$D$4,G115)</f>
        <v>545.10933805305967</v>
      </c>
    </row>
    <row r="116" spans="1:12" x14ac:dyDescent="0.25">
      <c r="A116">
        <v>568572</v>
      </c>
      <c r="B116">
        <v>13.946000099999999</v>
      </c>
      <c r="C116">
        <v>0.56220000999999997</v>
      </c>
      <c r="D116">
        <v>705.95697021000001</v>
      </c>
      <c r="E116">
        <v>1.72109997</v>
      </c>
      <c r="F116">
        <v>9.9000003020963209E+37</v>
      </c>
      <c r="G116">
        <v>1.4241000399999999</v>
      </c>
      <c r="H116">
        <v>9.9000003020963209E+37</v>
      </c>
      <c r="J116" s="2">
        <f>TREND(Calibration!$A$2:$A$4,Calibration!$B$2:$B$4,C116)</f>
        <v>391.55273199739963</v>
      </c>
      <c r="K116" s="2">
        <f>TREND(Calibration!$A$2:$A$4,Calibration!$C$2:$C$4,E116)</f>
        <v>675.00536685688746</v>
      </c>
      <c r="L116" s="2">
        <f>TREND(Calibration!$A$2:$A$4,Calibration!$D$2:$D$4,G116)</f>
        <v>546.21907474888098</v>
      </c>
    </row>
    <row r="117" spans="1:12" x14ac:dyDescent="0.25">
      <c r="A117">
        <v>573572</v>
      </c>
      <c r="B117">
        <v>14.08199978</v>
      </c>
      <c r="C117">
        <v>0.56160003000000003</v>
      </c>
      <c r="D117">
        <v>242.15699767999999</v>
      </c>
      <c r="E117">
        <v>1.7114000300000001</v>
      </c>
      <c r="F117">
        <v>9.9000003020963209E+37</v>
      </c>
      <c r="G117">
        <v>1.42460001</v>
      </c>
      <c r="H117">
        <v>1147.2120361299999</v>
      </c>
      <c r="J117" s="2">
        <f>TREND(Calibration!$A$2:$A$4,Calibration!$B$2:$B$4,C117)</f>
        <v>391.17924797567559</v>
      </c>
      <c r="K117" s="2">
        <f>TREND(Calibration!$A$2:$A$4,Calibration!$C$2:$C$4,E117)</f>
        <v>671.10600528320424</v>
      </c>
      <c r="L117" s="2">
        <f>TREND(Calibration!$A$2:$A$4,Calibration!$D$2:$D$4,G117)</f>
        <v>546.42456236440864</v>
      </c>
    </row>
    <row r="118" spans="1:12" x14ac:dyDescent="0.25">
      <c r="A118">
        <v>578572</v>
      </c>
      <c r="B118">
        <v>14.222000120000001</v>
      </c>
      <c r="C118">
        <v>0.56330000999999996</v>
      </c>
      <c r="D118">
        <v>717.70300293000003</v>
      </c>
      <c r="E118">
        <v>1.74380004</v>
      </c>
      <c r="F118">
        <v>9.9000003020963209E+37</v>
      </c>
      <c r="G118">
        <v>1.42569995</v>
      </c>
      <c r="H118">
        <v>1149.68200684</v>
      </c>
      <c r="J118" s="2">
        <f>TREND(Calibration!$A$2:$A$4,Calibration!$B$2:$B$4,C118)</f>
        <v>392.23747552867803</v>
      </c>
      <c r="K118" s="2">
        <f>TREND(Calibration!$A$2:$A$4,Calibration!$C$2:$C$4,E118)</f>
        <v>684.13076151684618</v>
      </c>
      <c r="L118" s="2">
        <f>TREND(Calibration!$A$2:$A$4,Calibration!$D$2:$D$4,G118)</f>
        <v>546.87663758456858</v>
      </c>
    </row>
    <row r="119" spans="1:12" x14ac:dyDescent="0.25">
      <c r="A119">
        <v>583575</v>
      </c>
      <c r="B119">
        <v>14.319000239999999</v>
      </c>
      <c r="C119">
        <v>0.55620002999999996</v>
      </c>
      <c r="D119">
        <v>557.46002196999996</v>
      </c>
      <c r="E119">
        <v>1.7773000000000001</v>
      </c>
      <c r="F119">
        <v>9.9000003020963209E+37</v>
      </c>
      <c r="G119">
        <v>1.42460001</v>
      </c>
      <c r="H119">
        <v>9.9000003020963209E+37</v>
      </c>
      <c r="J119" s="2">
        <f>TREND(Calibration!$A$2:$A$4,Calibration!$B$2:$B$4,C119)</f>
        <v>387.81777973121768</v>
      </c>
      <c r="K119" s="2">
        <f>TREND(Calibration!$A$2:$A$4,Calibration!$C$2:$C$4,E119)</f>
        <v>697.59769602818608</v>
      </c>
      <c r="L119" s="2">
        <f>TREND(Calibration!$A$2:$A$4,Calibration!$D$2:$D$4,G119)</f>
        <v>546.42456236440864</v>
      </c>
    </row>
    <row r="120" spans="1:12" x14ac:dyDescent="0.25">
      <c r="A120">
        <v>588575</v>
      </c>
      <c r="B120">
        <v>14.44499969</v>
      </c>
      <c r="C120">
        <v>0.55620002999999996</v>
      </c>
      <c r="D120">
        <v>333.72500609999997</v>
      </c>
      <c r="E120">
        <v>1.7993999700000001</v>
      </c>
      <c r="F120">
        <v>9.9000003020963209E+37</v>
      </c>
      <c r="G120">
        <v>1.4229999799999999</v>
      </c>
      <c r="H120">
        <v>959.13000488</v>
      </c>
      <c r="J120" s="2">
        <f>TREND(Calibration!$A$2:$A$4,Calibration!$B$2:$B$4,C120)</f>
        <v>387.81777973121768</v>
      </c>
      <c r="K120" s="2">
        <f>TREND(Calibration!$A$2:$A$4,Calibration!$C$2:$C$4,E120)</f>
        <v>706.48185137322457</v>
      </c>
      <c r="L120" s="2">
        <f>TREND(Calibration!$A$2:$A$4,Calibration!$D$2:$D$4,G120)</f>
        <v>545.7669502087341</v>
      </c>
    </row>
    <row r="121" spans="1:12" x14ac:dyDescent="0.25">
      <c r="A121">
        <v>593576</v>
      </c>
      <c r="B121">
        <v>14.394000050000001</v>
      </c>
      <c r="C121">
        <v>0.56059998</v>
      </c>
      <c r="D121">
        <v>706.98602295000001</v>
      </c>
      <c r="E121">
        <v>1.7599999900000001</v>
      </c>
      <c r="F121">
        <v>9.9000003020963209E+37</v>
      </c>
      <c r="G121">
        <v>1.42460001</v>
      </c>
      <c r="H121">
        <v>1054.0949707</v>
      </c>
      <c r="J121" s="2">
        <f>TREND(Calibration!$A$2:$A$4,Calibration!$B$2:$B$4,C121)</f>
        <v>390.55672273162554</v>
      </c>
      <c r="K121" s="2">
        <f>TREND(Calibration!$A$2:$A$4,Calibration!$C$2:$C$4,E121)</f>
        <v>690.64311752374829</v>
      </c>
      <c r="L121" s="2">
        <f>TREND(Calibration!$A$2:$A$4,Calibration!$D$2:$D$4,G121)</f>
        <v>546.42456236440864</v>
      </c>
    </row>
    <row r="122" spans="1:12" x14ac:dyDescent="0.25">
      <c r="A122">
        <v>598575</v>
      </c>
      <c r="B122">
        <v>14.175999640000001</v>
      </c>
      <c r="C122">
        <v>0.56000000000000005</v>
      </c>
      <c r="D122">
        <v>926.57501220999995</v>
      </c>
      <c r="E122">
        <v>1.7367999599999999</v>
      </c>
      <c r="F122">
        <v>9.9000003020963209E+37</v>
      </c>
      <c r="G122">
        <v>1.42999995</v>
      </c>
      <c r="H122">
        <v>9.9000003020963209E+37</v>
      </c>
      <c r="J122" s="2">
        <f>TREND(Calibration!$A$2:$A$4,Calibration!$B$2:$B$4,C122)</f>
        <v>390.18323870990156</v>
      </c>
      <c r="K122" s="2">
        <f>TREND(Calibration!$A$2:$A$4,Calibration!$C$2:$C$4,E122)</f>
        <v>681.31673968117411</v>
      </c>
      <c r="L122" s="2">
        <f>TREND(Calibration!$A$2:$A$4,Calibration!$D$2:$D$4,G122)</f>
        <v>548.6439371160775</v>
      </c>
    </row>
    <row r="123" spans="1:12" x14ac:dyDescent="0.25">
      <c r="A123">
        <v>603576</v>
      </c>
      <c r="B123">
        <v>13.975000380000001</v>
      </c>
      <c r="C123">
        <v>0.55409998000000005</v>
      </c>
      <c r="D123">
        <v>488.65798949999999</v>
      </c>
      <c r="E123">
        <v>1.74870002</v>
      </c>
      <c r="F123">
        <v>9.9000003020963209E+37</v>
      </c>
      <c r="G123">
        <v>1.4327000400000001</v>
      </c>
      <c r="H123">
        <v>1283.0169677700001</v>
      </c>
      <c r="J123" s="2">
        <f>TREND(Calibration!$A$2:$A$4,Calibration!$B$2:$B$4,C123)</f>
        <v>386.51051095588923</v>
      </c>
      <c r="K123" s="2">
        <f>TREND(Calibration!$A$2:$A$4,Calibration!$C$2:$C$4,E123)</f>
        <v>686.1005462499287</v>
      </c>
      <c r="L123" s="2">
        <f>TREND(Calibration!$A$2:$A$4,Calibration!$D$2:$D$4,G123)</f>
        <v>549.75367381189892</v>
      </c>
    </row>
    <row r="124" spans="1:12" x14ac:dyDescent="0.25">
      <c r="A124">
        <v>608572</v>
      </c>
      <c r="B124">
        <v>13.897000309999999</v>
      </c>
      <c r="C124">
        <v>0.55250001000000004</v>
      </c>
      <c r="D124">
        <v>478.89999390000003</v>
      </c>
      <c r="E124">
        <v>1.74269998</v>
      </c>
      <c r="F124">
        <v>1272.5340576200001</v>
      </c>
      <c r="G124">
        <v>1.43490005</v>
      </c>
      <c r="H124">
        <v>9.9000003020963209E+37</v>
      </c>
      <c r="J124" s="2">
        <f>TREND(Calibration!$A$2:$A$4,Calibration!$B$2:$B$4,C124)</f>
        <v>385.51453903976233</v>
      </c>
      <c r="K124" s="2">
        <f>TREND(Calibration!$A$2:$A$4,Calibration!$C$2:$C$4,E124)</f>
        <v>683.6885390193105</v>
      </c>
      <c r="L124" s="2">
        <f>TREND(Calibration!$A$2:$A$4,Calibration!$D$2:$D$4,G124)</f>
        <v>550.65787768220468</v>
      </c>
    </row>
    <row r="125" spans="1:12" x14ac:dyDescent="0.25">
      <c r="A125">
        <v>613577</v>
      </c>
      <c r="B125">
        <v>14.03299999</v>
      </c>
      <c r="C125">
        <v>0.55790001</v>
      </c>
      <c r="D125">
        <v>515.32702637</v>
      </c>
      <c r="E125">
        <v>1.74650002</v>
      </c>
      <c r="F125">
        <v>1058.73596191</v>
      </c>
      <c r="G125">
        <v>1.43649995</v>
      </c>
      <c r="H125">
        <v>9.9000003020963209E+37</v>
      </c>
      <c r="J125" s="2">
        <f>TREND(Calibration!$A$2:$A$4,Calibration!$B$2:$B$4,C125)</f>
        <v>388.87600728422018</v>
      </c>
      <c r="K125" s="2">
        <f>TREND(Calibration!$A$2:$A$4,Calibration!$C$2:$C$4,E125)</f>
        <v>685.21614949468039</v>
      </c>
      <c r="L125" s="2">
        <f>TREND(Calibration!$A$2:$A$4,Calibration!$D$2:$D$4,G125)</f>
        <v>551.31543640789323</v>
      </c>
    </row>
    <row r="126" spans="1:12" x14ac:dyDescent="0.25">
      <c r="A126">
        <v>618577</v>
      </c>
      <c r="B126">
        <v>14.199000359999999</v>
      </c>
      <c r="C126">
        <v>0.56110000999999998</v>
      </c>
      <c r="D126">
        <v>465.78601073999999</v>
      </c>
      <c r="E126">
        <v>1.7691999700000001</v>
      </c>
      <c r="F126">
        <v>9.9000003020963209E+37</v>
      </c>
      <c r="G126">
        <v>1.4333000199999999</v>
      </c>
      <c r="H126">
        <v>1042.4360351600001</v>
      </c>
      <c r="J126" s="2">
        <f>TREND(Calibration!$A$2:$A$4,Calibration!$B$2:$B$4,C126)</f>
        <v>390.86798846612118</v>
      </c>
      <c r="K126" s="2">
        <f>TREND(Calibration!$A$2:$A$4,Calibration!$C$2:$C$4,E126)</f>
        <v>694.34149591481616</v>
      </c>
      <c r="L126" s="2">
        <f>TREND(Calibration!$A$2:$A$4,Calibration!$D$2:$D$4,G126)</f>
        <v>550.00026552653014</v>
      </c>
    </row>
    <row r="127" spans="1:12" x14ac:dyDescent="0.25">
      <c r="A127">
        <v>623576</v>
      </c>
      <c r="B127">
        <v>14.305999760000001</v>
      </c>
      <c r="C127">
        <v>0.56220000999999997</v>
      </c>
      <c r="D127">
        <v>1128.72497559</v>
      </c>
      <c r="E127">
        <v>1.7237999399999999</v>
      </c>
      <c r="F127">
        <v>992.91101074000005</v>
      </c>
      <c r="G127">
        <v>1.4327000400000001</v>
      </c>
      <c r="H127">
        <v>9.9000003020963209E+37</v>
      </c>
      <c r="J127" s="2">
        <f>TREND(Calibration!$A$2:$A$4,Calibration!$B$2:$B$4,C127)</f>
        <v>391.55273199739963</v>
      </c>
      <c r="K127" s="2">
        <f>TREND(Calibration!$A$2:$A$4,Calibration!$C$2:$C$4,E127)</f>
        <v>676.09075081473634</v>
      </c>
      <c r="L127" s="2">
        <f>TREND(Calibration!$A$2:$A$4,Calibration!$D$2:$D$4,G127)</f>
        <v>549.75367381189892</v>
      </c>
    </row>
    <row r="128" spans="1:12" x14ac:dyDescent="0.25">
      <c r="A128">
        <v>628576</v>
      </c>
      <c r="B128">
        <v>14.402999879999999</v>
      </c>
      <c r="C128">
        <v>0.56330000999999996</v>
      </c>
      <c r="D128">
        <v>605.79602050999995</v>
      </c>
      <c r="E128">
        <v>1.6396000399999999</v>
      </c>
      <c r="F128">
        <v>9.9000003020963209E+37</v>
      </c>
      <c r="G128">
        <v>1.4337999800000001</v>
      </c>
      <c r="H128">
        <v>1257.95703125</v>
      </c>
      <c r="J128" s="2">
        <f>TREND(Calibration!$A$2:$A$4,Calibration!$B$2:$B$4,C128)</f>
        <v>392.23747552867803</v>
      </c>
      <c r="K128" s="2">
        <f>TREND(Calibration!$A$2:$A$4,Calibration!$C$2:$C$4,E128)</f>
        <v>642.2425152000859</v>
      </c>
      <c r="L128" s="2">
        <f>TREND(Calibration!$A$2:$A$4,Calibration!$D$2:$D$4,G128)</f>
        <v>550.20574903205886</v>
      </c>
    </row>
    <row r="129" spans="1:12" x14ac:dyDescent="0.25">
      <c r="A129">
        <v>633576</v>
      </c>
      <c r="B129">
        <v>14.46500015</v>
      </c>
      <c r="C129">
        <v>0.56330000999999996</v>
      </c>
      <c r="D129">
        <v>630.46502685999997</v>
      </c>
      <c r="E129">
        <v>1.6800999599999999</v>
      </c>
      <c r="F129">
        <v>9.9000003020963209E+37</v>
      </c>
      <c r="G129">
        <v>1.4333000199999999</v>
      </c>
      <c r="H129">
        <v>1093.9630127</v>
      </c>
      <c r="J129" s="2">
        <f>TREND(Calibration!$A$2:$A$4,Calibration!$B$2:$B$4,C129)</f>
        <v>392.23747552867803</v>
      </c>
      <c r="K129" s="2">
        <f>TREND(Calibration!$A$2:$A$4,Calibration!$C$2:$C$4,E129)</f>
        <v>658.52342330727481</v>
      </c>
      <c r="L129" s="2">
        <f>TREND(Calibration!$A$2:$A$4,Calibration!$D$2:$D$4,G129)</f>
        <v>550.00026552653014</v>
      </c>
    </row>
    <row r="130" spans="1:12" x14ac:dyDescent="0.25">
      <c r="A130">
        <v>638576</v>
      </c>
      <c r="B130">
        <v>14.368000029999999</v>
      </c>
      <c r="C130">
        <v>0.55839998000000002</v>
      </c>
      <c r="D130">
        <v>580.06799316000001</v>
      </c>
      <c r="E130">
        <v>1.7071000300000001</v>
      </c>
      <c r="F130">
        <v>9.9000003020963209E+37</v>
      </c>
      <c r="G130">
        <v>1.4272999799999999</v>
      </c>
      <c r="H130">
        <v>9.9000003020963209E+37</v>
      </c>
      <c r="J130" s="2">
        <f>TREND(Calibration!$A$2:$A$4,Calibration!$B$2:$B$4,C130)</f>
        <v>389.18723566906868</v>
      </c>
      <c r="K130" s="2">
        <f>TREND(Calibration!$A$2:$A$4,Calibration!$C$2:$C$4,E130)</f>
        <v>669.37741162521888</v>
      </c>
      <c r="L130" s="2">
        <f>TREND(Calibration!$A$2:$A$4,Calibration!$D$2:$D$4,G130)</f>
        <v>547.53424974024301</v>
      </c>
    </row>
    <row r="131" spans="1:12" x14ac:dyDescent="0.25">
      <c r="A131">
        <v>643577</v>
      </c>
      <c r="B131">
        <v>14.21800041</v>
      </c>
      <c r="C131">
        <v>0.56000000000000005</v>
      </c>
      <c r="D131">
        <v>498.77499390000003</v>
      </c>
      <c r="E131">
        <v>1.7188999700000001</v>
      </c>
      <c r="F131">
        <v>9.9000003020963209E+37</v>
      </c>
      <c r="G131">
        <v>1.43219995</v>
      </c>
      <c r="H131">
        <v>978.59301758000004</v>
      </c>
      <c r="J131" s="2">
        <f>TREND(Calibration!$A$2:$A$4,Calibration!$B$2:$B$4,C131)</f>
        <v>390.18323870990156</v>
      </c>
      <c r="K131" s="2">
        <f>TREND(Calibration!$A$2:$A$4,Calibration!$C$2:$C$4,E131)</f>
        <v>674.12097010163916</v>
      </c>
      <c r="L131" s="2">
        <f>TREND(Calibration!$A$2:$A$4,Calibration!$D$2:$D$4,G131)</f>
        <v>549.54813687638432</v>
      </c>
    </row>
    <row r="132" spans="1:12" x14ac:dyDescent="0.25">
      <c r="A132">
        <v>648577</v>
      </c>
      <c r="B132">
        <v>14.06299973</v>
      </c>
      <c r="C132">
        <v>0.55680001000000001</v>
      </c>
      <c r="D132">
        <v>719.57000731999995</v>
      </c>
      <c r="E132">
        <v>1.68550003</v>
      </c>
      <c r="F132">
        <v>9.9000003020963209E+37</v>
      </c>
      <c r="G132">
        <v>1.43060005</v>
      </c>
      <c r="H132">
        <v>1362.2690429700001</v>
      </c>
      <c r="J132" s="2">
        <f>TREND(Calibration!$A$2:$A$4,Calibration!$B$2:$B$4,C132)</f>
        <v>388.19126375294178</v>
      </c>
      <c r="K132" s="2">
        <f>TREND(Calibration!$A$2:$A$4,Calibration!$C$2:$C$4,E132)</f>
        <v>660.69424348278108</v>
      </c>
      <c r="L132" s="2">
        <f>TREND(Calibration!$A$2:$A$4,Calibration!$D$2:$D$4,G132)</f>
        <v>548.89057815069577</v>
      </c>
    </row>
    <row r="133" spans="1:12" x14ac:dyDescent="0.25">
      <c r="A133">
        <v>653577</v>
      </c>
      <c r="B133">
        <v>13.90699959</v>
      </c>
      <c r="C133">
        <v>0.56269997000000005</v>
      </c>
      <c r="D133">
        <v>882.06701659999999</v>
      </c>
      <c r="E133">
        <v>1.7141</v>
      </c>
      <c r="F133">
        <v>9.9000003020963209E+37</v>
      </c>
      <c r="G133">
        <v>1.43060005</v>
      </c>
      <c r="H133">
        <v>9.9000003020963209E+37</v>
      </c>
      <c r="J133" s="2">
        <f>TREND(Calibration!$A$2:$A$4,Calibration!$B$2:$B$4,C133)</f>
        <v>391.86395415730692</v>
      </c>
      <c r="K133" s="2">
        <f>TREND(Calibration!$A$2:$A$4,Calibration!$C$2:$C$4,E133)</f>
        <v>672.19138924105312</v>
      </c>
      <c r="L133" s="2">
        <f>TREND(Calibration!$A$2:$A$4,Calibration!$D$2:$D$4,G133)</f>
        <v>548.89057815069577</v>
      </c>
    </row>
    <row r="134" spans="1:12" x14ac:dyDescent="0.25">
      <c r="A134">
        <v>658576</v>
      </c>
      <c r="B134">
        <v>13.88099957</v>
      </c>
      <c r="C134">
        <v>0.55889999999999995</v>
      </c>
      <c r="D134">
        <v>889.03100586000005</v>
      </c>
      <c r="E134">
        <v>1.7508000100000001</v>
      </c>
      <c r="F134">
        <v>9.9000003020963209E+37</v>
      </c>
      <c r="G134">
        <v>1.4315999699999999</v>
      </c>
      <c r="H134">
        <v>1286.5030517600001</v>
      </c>
      <c r="J134" s="2">
        <f>TREND(Calibration!$A$2:$A$4,Calibration!$B$2:$B$4,C134)</f>
        <v>389.49849517862305</v>
      </c>
      <c r="K134" s="2">
        <f>TREND(Calibration!$A$2:$A$4,Calibration!$C$2:$C$4,E134)</f>
        <v>686.94473913268052</v>
      </c>
      <c r="L134" s="2">
        <f>TREND(Calibration!$A$2:$A$4,Calibration!$D$2:$D$4,G134)</f>
        <v>549.30154516175298</v>
      </c>
    </row>
    <row r="135" spans="1:12" x14ac:dyDescent="0.25">
      <c r="A135">
        <v>663577</v>
      </c>
      <c r="B135">
        <v>14.010000229999999</v>
      </c>
      <c r="C135">
        <v>0.56110000999999998</v>
      </c>
      <c r="D135">
        <v>610.68597411999997</v>
      </c>
      <c r="E135">
        <v>1.76540005</v>
      </c>
      <c r="F135">
        <v>9.9000003020963209E+37</v>
      </c>
      <c r="G135">
        <v>1.43429995</v>
      </c>
      <c r="H135">
        <v>1135.8819580100001</v>
      </c>
      <c r="J135" s="2">
        <f>TREND(Calibration!$A$2:$A$4,Calibration!$B$2:$B$4,C135)</f>
        <v>390.86798846612118</v>
      </c>
      <c r="K135" s="2">
        <f>TREND(Calibration!$A$2:$A$4,Calibration!$C$2:$C$4,E135)</f>
        <v>692.81393367926921</v>
      </c>
      <c r="L135" s="2">
        <f>TREND(Calibration!$A$2:$A$4,Calibration!$D$2:$D$4,G135)</f>
        <v>550.41123664758641</v>
      </c>
    </row>
    <row r="136" spans="1:12" x14ac:dyDescent="0.25">
      <c r="A136">
        <v>668576</v>
      </c>
      <c r="B136">
        <v>14.149999619999999</v>
      </c>
      <c r="C136">
        <v>0.56430000000000002</v>
      </c>
      <c r="D136">
        <v>795.98999022999999</v>
      </c>
      <c r="E136">
        <v>1.7141</v>
      </c>
      <c r="F136">
        <v>9.9000003020963209E+37</v>
      </c>
      <c r="G136">
        <v>1.4397000099999999</v>
      </c>
      <c r="H136">
        <v>1092.1080322299999</v>
      </c>
      <c r="J136" s="2">
        <f>TREND(Calibration!$A$2:$A$4,Calibration!$B$2:$B$4,C136)</f>
        <v>392.85996342308096</v>
      </c>
      <c r="K136" s="2">
        <f>TREND(Calibration!$A$2:$A$4,Calibration!$C$2:$C$4,E136)</f>
        <v>672.19138924105312</v>
      </c>
      <c r="L136" s="2">
        <f>TREND(Calibration!$A$2:$A$4,Calibration!$D$2:$D$4,G136)</f>
        <v>552.6306607192422</v>
      </c>
    </row>
    <row r="137" spans="1:12" x14ac:dyDescent="0.25">
      <c r="A137">
        <v>673576</v>
      </c>
      <c r="B137">
        <v>14.28299999</v>
      </c>
      <c r="C137">
        <v>0.55839998000000002</v>
      </c>
      <c r="D137">
        <v>538.12597656000003</v>
      </c>
      <c r="E137">
        <v>1.6990000000000001</v>
      </c>
      <c r="F137">
        <v>9.9000003020963209E+37</v>
      </c>
      <c r="G137">
        <v>1.4445999899999999</v>
      </c>
      <c r="H137">
        <v>9.9000003020963209E+37</v>
      </c>
      <c r="J137" s="2">
        <f>TREND(Calibration!$A$2:$A$4,Calibration!$B$2:$B$4,C137)</f>
        <v>389.18723566906868</v>
      </c>
      <c r="K137" s="2">
        <f>TREND(Calibration!$A$2:$A$4,Calibration!$C$2:$C$4,E137)</f>
        <v>666.12121151184897</v>
      </c>
      <c r="L137" s="2">
        <f>TREND(Calibration!$A$2:$A$4,Calibration!$D$2:$D$4,G137)</f>
        <v>554.64455196538245</v>
      </c>
    </row>
    <row r="138" spans="1:12" x14ac:dyDescent="0.25">
      <c r="A138">
        <v>678576</v>
      </c>
      <c r="B138">
        <v>14.38300037</v>
      </c>
      <c r="C138">
        <v>0.56059998</v>
      </c>
      <c r="D138">
        <v>460.68600464000002</v>
      </c>
      <c r="E138">
        <v>1.68110001</v>
      </c>
      <c r="F138">
        <v>9.9000003020963209E+37</v>
      </c>
      <c r="G138">
        <v>1.4429999600000001</v>
      </c>
      <c r="H138">
        <v>9.9000003020963209E+37</v>
      </c>
      <c r="J138" s="2">
        <f>TREND(Calibration!$A$2:$A$4,Calibration!$B$2:$B$4,C138)</f>
        <v>390.55672273162554</v>
      </c>
      <c r="K138" s="2">
        <f>TREND(Calibration!$A$2:$A$4,Calibration!$C$2:$C$4,E138)</f>
        <v>658.9254419323139</v>
      </c>
      <c r="L138" s="2">
        <f>TREND(Calibration!$A$2:$A$4,Calibration!$D$2:$D$4,G138)</f>
        <v>553.98693980970802</v>
      </c>
    </row>
    <row r="139" spans="1:12" x14ac:dyDescent="0.25">
      <c r="A139">
        <v>683576</v>
      </c>
      <c r="B139">
        <v>14.42199993</v>
      </c>
      <c r="C139">
        <v>0.55569999999999997</v>
      </c>
      <c r="D139">
        <v>398.28201294000002</v>
      </c>
      <c r="E139">
        <v>1.70220006</v>
      </c>
      <c r="F139">
        <v>1263.3459472699999</v>
      </c>
      <c r="G139">
        <v>1.44410002</v>
      </c>
      <c r="H139">
        <v>9.9000003020963209E+37</v>
      </c>
      <c r="J139" s="2">
        <f>TREND(Calibration!$A$2:$A$4,Calibration!$B$2:$B$4,C139)</f>
        <v>387.50651399672205</v>
      </c>
      <c r="K139" s="2">
        <f>TREND(Calibration!$A$2:$A$4,Calibration!$C$2:$C$4,E139)</f>
        <v>667.40763091212159</v>
      </c>
      <c r="L139" s="2">
        <f>TREND(Calibration!$A$2:$A$4,Calibration!$D$2:$D$4,G139)</f>
        <v>554.4390643498549</v>
      </c>
    </row>
    <row r="140" spans="1:12" x14ac:dyDescent="0.25">
      <c r="A140">
        <v>688577</v>
      </c>
      <c r="B140">
        <v>14.425999640000001</v>
      </c>
      <c r="C140">
        <v>0.55949998000000001</v>
      </c>
      <c r="D140">
        <v>423.75</v>
      </c>
      <c r="E140">
        <v>1.74380004</v>
      </c>
      <c r="F140">
        <v>1264.88793945</v>
      </c>
      <c r="G140">
        <v>1.4407999499999999</v>
      </c>
      <c r="H140">
        <v>9.9000003020963209E+37</v>
      </c>
      <c r="J140" s="2">
        <f>TREND(Calibration!$A$2:$A$4,Calibration!$B$2:$B$4,C140)</f>
        <v>389.87197920034708</v>
      </c>
      <c r="K140" s="2">
        <f>TREND(Calibration!$A$2:$A$4,Calibration!$C$2:$C$4,E140)</f>
        <v>684.13076151684618</v>
      </c>
      <c r="L140" s="2">
        <f>TREND(Calibration!$A$2:$A$4,Calibration!$D$2:$D$4,G140)</f>
        <v>553.08273593940214</v>
      </c>
    </row>
    <row r="141" spans="1:12" x14ac:dyDescent="0.25">
      <c r="A141">
        <v>693576</v>
      </c>
      <c r="B141">
        <v>14.286999700000001</v>
      </c>
      <c r="C141">
        <v>0.55680001000000001</v>
      </c>
      <c r="D141">
        <v>45.230998990000003</v>
      </c>
      <c r="E141">
        <v>1.76269996</v>
      </c>
      <c r="F141">
        <v>1072.9029541</v>
      </c>
      <c r="G141">
        <v>1.44029999</v>
      </c>
      <c r="H141">
        <v>9.9000003020963209E+37</v>
      </c>
      <c r="J141" s="2">
        <f>TREND(Calibration!$A$2:$A$4,Calibration!$B$2:$B$4,C141)</f>
        <v>388.19126375294178</v>
      </c>
      <c r="K141" s="2">
        <f>TREND(Calibration!$A$2:$A$4,Calibration!$C$2:$C$4,E141)</f>
        <v>691.72850148159728</v>
      </c>
      <c r="L141" s="2">
        <f>TREND(Calibration!$A$2:$A$4,Calibration!$D$2:$D$4,G141)</f>
        <v>552.87725243387354</v>
      </c>
    </row>
    <row r="142" spans="1:12" x14ac:dyDescent="0.25">
      <c r="A142">
        <v>698576</v>
      </c>
      <c r="B142">
        <v>14.166000370000001</v>
      </c>
      <c r="C142">
        <v>0.55949998000000001</v>
      </c>
      <c r="D142">
        <v>280.27700806000001</v>
      </c>
      <c r="E142">
        <v>1.7773000000000001</v>
      </c>
      <c r="F142">
        <v>9.9000003020963209E+37</v>
      </c>
      <c r="G142">
        <v>1.4414000499999999</v>
      </c>
      <c r="H142">
        <v>1117.8850097699999</v>
      </c>
      <c r="J142" s="2">
        <f>TREND(Calibration!$A$2:$A$4,Calibration!$B$2:$B$4,C142)</f>
        <v>389.87197920034708</v>
      </c>
      <c r="K142" s="2">
        <f>TREND(Calibration!$A$2:$A$4,Calibration!$C$2:$C$4,E142)</f>
        <v>697.59769602818608</v>
      </c>
      <c r="L142" s="2">
        <f>TREND(Calibration!$A$2:$A$4,Calibration!$D$2:$D$4,G142)</f>
        <v>553.32937697402042</v>
      </c>
    </row>
    <row r="143" spans="1:12" x14ac:dyDescent="0.25">
      <c r="A143">
        <v>703577</v>
      </c>
      <c r="B143">
        <v>14.01399994</v>
      </c>
      <c r="C143">
        <v>0.55949998000000001</v>
      </c>
      <c r="D143">
        <v>901.66302489999998</v>
      </c>
      <c r="E143">
        <v>1.78429997</v>
      </c>
      <c r="F143">
        <v>9.9000003020963209E+37</v>
      </c>
      <c r="G143">
        <v>1.44410002</v>
      </c>
      <c r="H143">
        <v>9.9000003020963209E+37</v>
      </c>
      <c r="J143" s="2">
        <f>TREND(Calibration!$A$2:$A$4,Calibration!$B$2:$B$4,C143)</f>
        <v>389.87197920034708</v>
      </c>
      <c r="K143" s="2">
        <f>TREND(Calibration!$A$2:$A$4,Calibration!$C$2:$C$4,E143)</f>
        <v>700.41167364402031</v>
      </c>
      <c r="L143" s="2">
        <f>TREND(Calibration!$A$2:$A$4,Calibration!$D$2:$D$4,G143)</f>
        <v>554.4390643498549</v>
      </c>
    </row>
    <row r="144" spans="1:12" x14ac:dyDescent="0.25">
      <c r="A144">
        <v>708576</v>
      </c>
      <c r="B144">
        <v>13.946000099999999</v>
      </c>
      <c r="C144">
        <v>0.55569999999999997</v>
      </c>
      <c r="D144">
        <v>965.99700928000004</v>
      </c>
      <c r="E144">
        <v>1.80910003</v>
      </c>
      <c r="F144">
        <v>1201.7700195299999</v>
      </c>
      <c r="G144">
        <v>1.4467999899999999</v>
      </c>
      <c r="H144">
        <v>9.9000003020963209E+37</v>
      </c>
      <c r="J144" s="2">
        <f>TREND(Calibration!$A$2:$A$4,Calibration!$B$2:$B$4,C144)</f>
        <v>387.50651399672205</v>
      </c>
      <c r="K144" s="2">
        <f>TREND(Calibration!$A$2:$A$4,Calibration!$C$2:$C$4,E144)</f>
        <v>710.38126118673085</v>
      </c>
      <c r="L144" s="2">
        <f>TREND(Calibration!$A$2:$A$4,Calibration!$D$2:$D$4,G144)</f>
        <v>555.54875172568927</v>
      </c>
    </row>
    <row r="145" spans="1:12" x14ac:dyDescent="0.25">
      <c r="A145">
        <v>713578</v>
      </c>
      <c r="B145">
        <v>14.088000299999999</v>
      </c>
      <c r="C145">
        <v>0.55680001000000001</v>
      </c>
      <c r="D145">
        <v>408.41500853999997</v>
      </c>
      <c r="E145">
        <v>1.8474999700000001</v>
      </c>
      <c r="F145">
        <v>9.9000003020963209E+37</v>
      </c>
      <c r="G145">
        <v>1.4510999899999999</v>
      </c>
      <c r="H145">
        <v>1229.4129638700001</v>
      </c>
      <c r="J145" s="2">
        <f>TREND(Calibration!$A$2:$A$4,Calibration!$B$2:$B$4,C145)</f>
        <v>388.19126375294178</v>
      </c>
      <c r="K145" s="2">
        <f>TREND(Calibration!$A$2:$A$4,Calibration!$C$2:$C$4,E145)</f>
        <v>725.81798043115327</v>
      </c>
      <c r="L145" s="2">
        <f>TREND(Calibration!$A$2:$A$4,Calibration!$D$2:$D$4,G145)</f>
        <v>557.31605125719818</v>
      </c>
    </row>
    <row r="146" spans="1:12" x14ac:dyDescent="0.25">
      <c r="A146">
        <v>718579</v>
      </c>
      <c r="B146">
        <v>14.21700001</v>
      </c>
      <c r="C146">
        <v>0.55790001</v>
      </c>
      <c r="D146">
        <v>974.95697021000001</v>
      </c>
      <c r="E146">
        <v>1.85230005</v>
      </c>
      <c r="F146">
        <v>1046.1590576200001</v>
      </c>
      <c r="G146">
        <v>1.4500000500000001</v>
      </c>
      <c r="H146">
        <v>9.9000003020963209E+37</v>
      </c>
      <c r="J146" s="2">
        <f>TREND(Calibration!$A$2:$A$4,Calibration!$B$2:$B$4,C146)</f>
        <v>388.87600728422018</v>
      </c>
      <c r="K146" s="2">
        <f>TREND(Calibration!$A$2:$A$4,Calibration!$C$2:$C$4,E146)</f>
        <v>727.74760551157704</v>
      </c>
      <c r="L146" s="2">
        <f>TREND(Calibration!$A$2:$A$4,Calibration!$D$2:$D$4,G146)</f>
        <v>556.86397603703824</v>
      </c>
    </row>
    <row r="147" spans="1:12" x14ac:dyDescent="0.25">
      <c r="A147">
        <v>723578</v>
      </c>
      <c r="B147">
        <v>14.36900043</v>
      </c>
      <c r="C147">
        <v>0.55190002999999999</v>
      </c>
      <c r="D147">
        <v>817.43798828000001</v>
      </c>
      <c r="E147">
        <v>1.8566999399999999</v>
      </c>
      <c r="F147">
        <v>946.36499022999999</v>
      </c>
      <c r="G147">
        <v>1.45220006</v>
      </c>
      <c r="H147">
        <v>9.9000003020963209E+37</v>
      </c>
      <c r="J147" s="2">
        <f>TREND(Calibration!$A$2:$A$4,Calibration!$B$2:$B$4,C147)</f>
        <v>385.14105501803829</v>
      </c>
      <c r="K147" s="2">
        <f>TREND(Calibration!$A$2:$A$4,Calibration!$C$2:$C$4,E147)</f>
        <v>729.51635480223581</v>
      </c>
      <c r="L147" s="2">
        <f>TREND(Calibration!$A$2:$A$4,Calibration!$D$2:$D$4,G147)</f>
        <v>557.76817990734401</v>
      </c>
    </row>
    <row r="148" spans="1:12" x14ac:dyDescent="0.25">
      <c r="A148">
        <v>728579</v>
      </c>
      <c r="B148">
        <v>14.47000027</v>
      </c>
      <c r="C148">
        <v>0.55790001</v>
      </c>
      <c r="D148">
        <v>414.91598511000001</v>
      </c>
      <c r="E148">
        <v>1.86530006</v>
      </c>
      <c r="F148">
        <v>9.9000003020963209E+37</v>
      </c>
      <c r="G148">
        <v>1.4505000100000001</v>
      </c>
      <c r="H148">
        <v>1020.25201416</v>
      </c>
      <c r="J148" s="2">
        <f>TREND(Calibration!$A$2:$A$4,Calibration!$B$2:$B$4,C148)</f>
        <v>388.87600728422018</v>
      </c>
      <c r="K148" s="2">
        <f>TREND(Calibration!$A$2:$A$4,Calibration!$C$2:$C$4,E148)</f>
        <v>732.97359035802947</v>
      </c>
      <c r="L148" s="2">
        <f>TREND(Calibration!$A$2:$A$4,Calibration!$D$2:$D$4,G148)</f>
        <v>557.06945954256696</v>
      </c>
    </row>
    <row r="149" spans="1:12" x14ac:dyDescent="0.25">
      <c r="A149">
        <v>733579</v>
      </c>
      <c r="B149">
        <v>14.402999879999999</v>
      </c>
      <c r="C149">
        <v>0.55839998000000002</v>
      </c>
      <c r="D149">
        <v>862.90197753999996</v>
      </c>
      <c r="E149">
        <v>1.86530006</v>
      </c>
      <c r="F149">
        <v>1169.4210205100001</v>
      </c>
      <c r="G149">
        <v>1.45220006</v>
      </c>
      <c r="H149">
        <v>9.9000003020963209E+37</v>
      </c>
      <c r="J149" s="2">
        <f>TREND(Calibration!$A$2:$A$4,Calibration!$B$2:$B$4,C149)</f>
        <v>389.18723566906868</v>
      </c>
      <c r="K149" s="2">
        <f>TREND(Calibration!$A$2:$A$4,Calibration!$C$2:$C$4,E149)</f>
        <v>732.97359035802947</v>
      </c>
      <c r="L149" s="2">
        <f>TREND(Calibration!$A$2:$A$4,Calibration!$D$2:$D$4,G149)</f>
        <v>557.76817990734401</v>
      </c>
    </row>
    <row r="150" spans="1:12" x14ac:dyDescent="0.25">
      <c r="A150">
        <v>738579</v>
      </c>
      <c r="B150">
        <v>14.29800034</v>
      </c>
      <c r="C150">
        <v>0.55140001000000005</v>
      </c>
      <c r="D150">
        <v>535.57897949000005</v>
      </c>
      <c r="E150">
        <v>1.82319999</v>
      </c>
      <c r="F150">
        <v>1121.47497559</v>
      </c>
      <c r="G150">
        <v>1.45270002</v>
      </c>
      <c r="H150">
        <v>1352.6760253899999</v>
      </c>
      <c r="J150" s="2">
        <f>TREND(Calibration!$A$2:$A$4,Calibration!$B$2:$B$4,C150)</f>
        <v>384.82979550848387</v>
      </c>
      <c r="K150" s="2">
        <f>TREND(Calibration!$A$2:$A$4,Calibration!$C$2:$C$4,E150)</f>
        <v>716.04942431088125</v>
      </c>
      <c r="L150" s="2">
        <f>TREND(Calibration!$A$2:$A$4,Calibration!$D$2:$D$4,G150)</f>
        <v>557.97366341287272</v>
      </c>
    </row>
    <row r="151" spans="1:12" x14ac:dyDescent="0.25">
      <c r="A151">
        <v>743578</v>
      </c>
      <c r="B151">
        <v>14.11900043</v>
      </c>
      <c r="C151">
        <v>0.55409998000000005</v>
      </c>
      <c r="D151">
        <v>548.32501220999995</v>
      </c>
      <c r="E151">
        <v>1.7999999499999999</v>
      </c>
      <c r="F151">
        <v>1296.29199219</v>
      </c>
      <c r="G151">
        <v>1.4553999900000001</v>
      </c>
      <c r="H151">
        <v>9.9000003020963209E+37</v>
      </c>
      <c r="J151" s="2">
        <f>TREND(Calibration!$A$2:$A$4,Calibration!$B$2:$B$4,C151)</f>
        <v>386.51051095588923</v>
      </c>
      <c r="K151" s="2">
        <f>TREND(Calibration!$A$2:$A$4,Calibration!$C$2:$C$4,E151)</f>
        <v>706.72304244832173</v>
      </c>
      <c r="L151" s="2">
        <f>TREND(Calibration!$A$2:$A$4,Calibration!$D$2:$D$4,G151)</f>
        <v>559.08335078870721</v>
      </c>
    </row>
    <row r="152" spans="1:12" x14ac:dyDescent="0.25">
      <c r="A152">
        <v>748579</v>
      </c>
      <c r="B152">
        <v>13.963999749999999</v>
      </c>
      <c r="C152">
        <v>0.55409998000000005</v>
      </c>
      <c r="D152">
        <v>1020.27197266</v>
      </c>
      <c r="E152">
        <v>1.8405</v>
      </c>
      <c r="F152">
        <v>876.94299316000001</v>
      </c>
      <c r="G152">
        <v>1.4549000299999999</v>
      </c>
      <c r="H152">
        <v>1227.98205566</v>
      </c>
      <c r="J152" s="2">
        <f>TREND(Calibration!$A$2:$A$4,Calibration!$B$2:$B$4,C152)</f>
        <v>386.51051095588923</v>
      </c>
      <c r="K152" s="2">
        <f>TREND(Calibration!$A$2:$A$4,Calibration!$C$2:$C$4,E152)</f>
        <v>723.00400281531904</v>
      </c>
      <c r="L152" s="2">
        <f>TREND(Calibration!$A$2:$A$4,Calibration!$D$2:$D$4,G152)</f>
        <v>558.87786728317838</v>
      </c>
    </row>
    <row r="153" spans="1:12" x14ac:dyDescent="0.25">
      <c r="A153">
        <v>753578</v>
      </c>
      <c r="B153">
        <v>13.96700001</v>
      </c>
      <c r="C153">
        <v>0.56000000000000005</v>
      </c>
      <c r="D153">
        <v>800.70202637</v>
      </c>
      <c r="E153">
        <v>1.8226000099999999</v>
      </c>
      <c r="F153">
        <v>1147.6059570299999</v>
      </c>
      <c r="G153">
        <v>1.4602999699999999</v>
      </c>
      <c r="H153">
        <v>1186.35900879</v>
      </c>
      <c r="J153" s="2">
        <f>TREND(Calibration!$A$2:$A$4,Calibration!$B$2:$B$4,C153)</f>
        <v>390.18323870990156</v>
      </c>
      <c r="K153" s="2">
        <f>TREND(Calibration!$A$2:$A$4,Calibration!$C$2:$C$4,E153)</f>
        <v>715.80823323578397</v>
      </c>
      <c r="L153" s="2">
        <f>TREND(Calibration!$A$2:$A$4,Calibration!$D$2:$D$4,G153)</f>
        <v>561.09724203484734</v>
      </c>
    </row>
    <row r="154" spans="1:12" x14ac:dyDescent="0.25">
      <c r="A154">
        <v>758579</v>
      </c>
      <c r="B154">
        <v>13.963999749999999</v>
      </c>
      <c r="C154">
        <v>0.55620002999999996</v>
      </c>
      <c r="D154">
        <v>9.9000003020963209E+37</v>
      </c>
      <c r="E154">
        <v>1.82529998</v>
      </c>
      <c r="F154">
        <v>461.34799193999999</v>
      </c>
      <c r="G154">
        <v>1.4602999699999999</v>
      </c>
      <c r="H154">
        <v>9.9000003020963209E+37</v>
      </c>
      <c r="J154" s="2">
        <f>TREND(Calibration!$A$2:$A$4,Calibration!$B$2:$B$4,C154)</f>
        <v>387.81777973121768</v>
      </c>
      <c r="K154" s="2">
        <f>TREND(Calibration!$A$2:$A$4,Calibration!$C$2:$C$4,E154)</f>
        <v>716.89361719363296</v>
      </c>
      <c r="L154" s="2">
        <f>TREND(Calibration!$A$2:$A$4,Calibration!$D$2:$D$4,G154)</f>
        <v>561.09724203484734</v>
      </c>
    </row>
    <row r="155" spans="1:12" x14ac:dyDescent="0.25">
      <c r="A155">
        <v>763580</v>
      </c>
      <c r="B155">
        <v>14.08699989</v>
      </c>
      <c r="C155">
        <v>0.55459999999999998</v>
      </c>
      <c r="D155">
        <v>669.34899901999995</v>
      </c>
      <c r="E155">
        <v>1.8123999799999999</v>
      </c>
      <c r="F155">
        <v>1124.83496094</v>
      </c>
      <c r="G155">
        <v>1.4641</v>
      </c>
      <c r="H155">
        <v>1021.66900635</v>
      </c>
      <c r="J155" s="2">
        <f>TREND(Calibration!$A$2:$A$4,Calibration!$B$2:$B$4,C155)</f>
        <v>386.82177046544365</v>
      </c>
      <c r="K155" s="2">
        <f>TREND(Calibration!$A$2:$A$4,Calibration!$C$2:$C$4,E155)</f>
        <v>711.70783621967701</v>
      </c>
      <c r="L155" s="2">
        <f>TREND(Calibration!$A$2:$A$4,Calibration!$D$2:$D$4,G155)</f>
        <v>562.65905395082871</v>
      </c>
    </row>
    <row r="156" spans="1:12" x14ac:dyDescent="0.25">
      <c r="A156">
        <v>768577</v>
      </c>
      <c r="B156">
        <v>14.20699978</v>
      </c>
      <c r="C156">
        <v>0.56430000000000002</v>
      </c>
      <c r="D156">
        <v>672.69702147999999</v>
      </c>
      <c r="E156">
        <v>1.79830003</v>
      </c>
      <c r="F156">
        <v>1005.7910156200001</v>
      </c>
      <c r="G156">
        <v>1.4630000599999999</v>
      </c>
      <c r="H156">
        <v>1310.6810302700001</v>
      </c>
      <c r="J156" s="2">
        <f>TREND(Calibration!$A$2:$A$4,Calibration!$B$2:$B$4,C156)</f>
        <v>392.85996342308096</v>
      </c>
      <c r="K156" s="2">
        <f>TREND(Calibration!$A$2:$A$4,Calibration!$C$2:$C$4,E156)</f>
        <v>706.03967711551195</v>
      </c>
      <c r="L156" s="2">
        <f>TREND(Calibration!$A$2:$A$4,Calibration!$D$2:$D$4,G156)</f>
        <v>562.20697873066865</v>
      </c>
    </row>
    <row r="157" spans="1:12" x14ac:dyDescent="0.25">
      <c r="A157">
        <v>773576</v>
      </c>
      <c r="B157">
        <v>14.295000079999999</v>
      </c>
      <c r="C157">
        <v>0.55459999999999998</v>
      </c>
      <c r="D157">
        <v>869.92901611000002</v>
      </c>
      <c r="E157">
        <v>1.77890003</v>
      </c>
      <c r="F157">
        <v>1068.8730468700001</v>
      </c>
      <c r="G157">
        <v>1.4613000199999999</v>
      </c>
      <c r="H157">
        <v>9.9000003020963209E+37</v>
      </c>
      <c r="J157" s="2">
        <f>TREND(Calibration!$A$2:$A$4,Calibration!$B$2:$B$4,C157)</f>
        <v>386.82177046544365</v>
      </c>
      <c r="K157" s="2">
        <f>TREND(Calibration!$A$2:$A$4,Calibration!$C$2:$C$4,E157)</f>
        <v>698.24090572832245</v>
      </c>
      <c r="L157" s="2">
        <f>TREND(Calibration!$A$2:$A$4,Calibration!$D$2:$D$4,G157)</f>
        <v>561.50826247589043</v>
      </c>
    </row>
    <row r="158" spans="1:12" x14ac:dyDescent="0.25">
      <c r="A158">
        <v>778577</v>
      </c>
      <c r="B158">
        <v>14.35999966</v>
      </c>
      <c r="C158">
        <v>0.56220000999999997</v>
      </c>
      <c r="D158">
        <v>759.11297606999995</v>
      </c>
      <c r="E158">
        <v>1.72329998</v>
      </c>
      <c r="F158">
        <v>955.92602538999995</v>
      </c>
      <c r="G158">
        <v>1.4623999599999999</v>
      </c>
      <c r="H158">
        <v>1219.2480468700001</v>
      </c>
      <c r="J158" s="2">
        <f>TREND(Calibration!$A$2:$A$4,Calibration!$B$2:$B$4,C158)</f>
        <v>391.55273199739963</v>
      </c>
      <c r="K158" s="2">
        <f>TREND(Calibration!$A$2:$A$4,Calibration!$C$2:$C$4,E158)</f>
        <v>675.88976763212099</v>
      </c>
      <c r="L158" s="2">
        <f>TREND(Calibration!$A$2:$A$4,Calibration!$D$2:$D$4,G158)</f>
        <v>561.96033769605049</v>
      </c>
    </row>
    <row r="159" spans="1:12" x14ac:dyDescent="0.25">
      <c r="A159">
        <v>783577</v>
      </c>
      <c r="B159">
        <v>14.274999619999999</v>
      </c>
      <c r="C159">
        <v>0.56330000999999996</v>
      </c>
      <c r="D159">
        <v>959.57098388999998</v>
      </c>
      <c r="E159">
        <v>1.73570001</v>
      </c>
      <c r="F159">
        <v>1173.85900879</v>
      </c>
      <c r="G159">
        <v>1.4602999699999999</v>
      </c>
      <c r="H159">
        <v>9.9000003020963209E+37</v>
      </c>
      <c r="J159" s="2">
        <f>TREND(Calibration!$A$2:$A$4,Calibration!$B$2:$B$4,C159)</f>
        <v>392.23747552867803</v>
      </c>
      <c r="K159" s="2">
        <f>TREND(Calibration!$A$2:$A$4,Calibration!$C$2:$C$4,E159)</f>
        <v>680.87456140347626</v>
      </c>
      <c r="L159" s="2">
        <f>TREND(Calibration!$A$2:$A$4,Calibration!$D$2:$D$4,G159)</f>
        <v>561.09724203484734</v>
      </c>
    </row>
    <row r="160" spans="1:12" x14ac:dyDescent="0.25">
      <c r="A160">
        <v>788576</v>
      </c>
      <c r="B160">
        <v>14.09300041</v>
      </c>
      <c r="C160">
        <v>0.57029998000000004</v>
      </c>
      <c r="D160">
        <v>753.20800781000003</v>
      </c>
      <c r="E160">
        <v>1.6843999599999999</v>
      </c>
      <c r="F160">
        <v>9.9000003020963209E+37</v>
      </c>
      <c r="G160">
        <v>1.4619</v>
      </c>
      <c r="H160">
        <v>9.9000003020963209E+37</v>
      </c>
      <c r="J160" s="2">
        <f>TREND(Calibration!$A$2:$A$4,Calibration!$B$2:$B$4,C160)</f>
        <v>396.5949156892629</v>
      </c>
      <c r="K160" s="2">
        <f>TREND(Calibration!$A$2:$A$4,Calibration!$C$2:$C$4,E160)</f>
        <v>660.25201696526005</v>
      </c>
      <c r="L160" s="2">
        <f>TREND(Calibration!$A$2:$A$4,Calibration!$D$2:$D$4,G160)</f>
        <v>561.75485419052177</v>
      </c>
    </row>
    <row r="161" spans="1:12" x14ac:dyDescent="0.25">
      <c r="A161">
        <v>793577</v>
      </c>
      <c r="B161">
        <v>13.86600018</v>
      </c>
      <c r="C161">
        <v>0.56379997999999998</v>
      </c>
      <c r="D161">
        <v>653.32397461000005</v>
      </c>
      <c r="E161">
        <v>1.6670999500000001</v>
      </c>
      <c r="F161">
        <v>9.9000003020963209E+37</v>
      </c>
      <c r="G161">
        <v>1.4722000399999999</v>
      </c>
      <c r="H161">
        <v>9.9000003020963209E+37</v>
      </c>
      <c r="J161" s="2">
        <f>TREND(Calibration!$A$2:$A$4,Calibration!$B$2:$B$4,C161)</f>
        <v>392.54870391352654</v>
      </c>
      <c r="K161" s="2">
        <f>TREND(Calibration!$A$2:$A$4,Calibration!$C$2:$C$4,E161)</f>
        <v>653.29743846082238</v>
      </c>
      <c r="L161" s="2">
        <f>TREND(Calibration!$A$2:$A$4,Calibration!$D$2:$D$4,G161)</f>
        <v>565.98816950831781</v>
      </c>
    </row>
    <row r="162" spans="1:12" x14ac:dyDescent="0.25">
      <c r="A162">
        <v>798579</v>
      </c>
      <c r="B162">
        <v>13.79800034</v>
      </c>
      <c r="C162">
        <v>0.56000000000000005</v>
      </c>
      <c r="D162">
        <v>445.55398559999998</v>
      </c>
      <c r="E162">
        <v>1.73950005</v>
      </c>
      <c r="F162">
        <v>1235.76293945</v>
      </c>
      <c r="G162">
        <v>1.4770000000000001</v>
      </c>
      <c r="H162">
        <v>1279.5090332</v>
      </c>
      <c r="J162" s="2">
        <f>TREND(Calibration!$A$2:$A$4,Calibration!$B$2:$B$4,C162)</f>
        <v>390.18323870990156</v>
      </c>
      <c r="K162" s="2">
        <f>TREND(Calibration!$A$2:$A$4,Calibration!$C$2:$C$4,E162)</f>
        <v>682.40217187884616</v>
      </c>
      <c r="L162" s="2">
        <f>TREND(Calibration!$A$2:$A$4,Calibration!$D$2:$D$4,G162)</f>
        <v>567.96095254535544</v>
      </c>
    </row>
    <row r="163" spans="1:12" x14ac:dyDescent="0.25">
      <c r="A163">
        <v>803591</v>
      </c>
      <c r="B163">
        <v>13.885000229999999</v>
      </c>
      <c r="C163">
        <v>0.55889999999999995</v>
      </c>
      <c r="D163">
        <v>876.69201659999999</v>
      </c>
      <c r="E163">
        <v>1.74380004</v>
      </c>
      <c r="F163">
        <v>931.42602538999995</v>
      </c>
      <c r="G163">
        <v>1.47920001</v>
      </c>
      <c r="H163">
        <v>9.9000003020963209E+37</v>
      </c>
      <c r="J163" s="2">
        <f>TREND(Calibration!$A$2:$A$4,Calibration!$B$2:$B$4,C163)</f>
        <v>389.49849517862305</v>
      </c>
      <c r="K163" s="2">
        <f>TREND(Calibration!$A$2:$A$4,Calibration!$C$2:$C$4,E163)</f>
        <v>684.13076151684618</v>
      </c>
      <c r="L163" s="2">
        <f>TREND(Calibration!$A$2:$A$4,Calibration!$D$2:$D$4,G163)</f>
        <v>568.8651564156612</v>
      </c>
    </row>
    <row r="164" spans="1:12" x14ac:dyDescent="0.25">
      <c r="A164">
        <v>808579</v>
      </c>
      <c r="B164">
        <v>14.0340004</v>
      </c>
      <c r="C164">
        <v>0.55839998000000002</v>
      </c>
      <c r="D164">
        <v>1090.7039794899999</v>
      </c>
      <c r="E164">
        <v>1.75349998</v>
      </c>
      <c r="F164">
        <v>499.50399779999998</v>
      </c>
      <c r="G164">
        <v>1.4830000400000001</v>
      </c>
      <c r="H164">
        <v>9.9000003020963209E+37</v>
      </c>
      <c r="J164" s="2">
        <f>TREND(Calibration!$A$2:$A$4,Calibration!$B$2:$B$4,C164)</f>
        <v>389.18723566906868</v>
      </c>
      <c r="K164" s="2">
        <f>TREND(Calibration!$A$2:$A$4,Calibration!$C$2:$C$4,E164)</f>
        <v>688.0301230905294</v>
      </c>
      <c r="L164" s="2">
        <f>TREND(Calibration!$A$2:$A$4,Calibration!$D$2:$D$4,G164)</f>
        <v>570.42696833164257</v>
      </c>
    </row>
    <row r="165" spans="1:12" x14ac:dyDescent="0.25">
      <c r="A165">
        <v>813578</v>
      </c>
      <c r="B165">
        <v>14.15400028</v>
      </c>
      <c r="C165">
        <v>0.55620002999999996</v>
      </c>
      <c r="D165">
        <v>686.88098145000004</v>
      </c>
      <c r="E165">
        <v>1.7659000199999999</v>
      </c>
      <c r="F165">
        <v>584.55200194999998</v>
      </c>
      <c r="G165">
        <v>1.4851000299999999</v>
      </c>
      <c r="H165">
        <v>9.9000003020963209E+37</v>
      </c>
      <c r="J165" s="2">
        <f>TREND(Calibration!$A$2:$A$4,Calibration!$B$2:$B$4,C165)</f>
        <v>387.81777973121768</v>
      </c>
      <c r="K165" s="2">
        <f>TREND(Calibration!$A$2:$A$4,Calibration!$C$2:$C$4,E165)</f>
        <v>693.0149208818699</v>
      </c>
      <c r="L165" s="2">
        <f>TREND(Calibration!$A$2:$A$4,Calibration!$D$2:$D$4,G165)</f>
        <v>571.2900639928456</v>
      </c>
    </row>
    <row r="166" spans="1:12" x14ac:dyDescent="0.25">
      <c r="A166">
        <v>818578</v>
      </c>
      <c r="B166">
        <v>14.26799965</v>
      </c>
      <c r="C166">
        <v>0.56489997999999997</v>
      </c>
      <c r="D166">
        <v>552.42199706999997</v>
      </c>
      <c r="E166">
        <v>1.7712999599999999</v>
      </c>
      <c r="F166">
        <v>894.80297852000001</v>
      </c>
      <c r="G166">
        <v>1.4878</v>
      </c>
      <c r="H166">
        <v>1271.8079834</v>
      </c>
      <c r="J166" s="2">
        <f>TREND(Calibration!$A$2:$A$4,Calibration!$B$2:$B$4,C166)</f>
        <v>393.23344744480494</v>
      </c>
      <c r="K166" s="2">
        <f>TREND(Calibration!$A$2:$A$4,Calibration!$C$2:$C$4,E166)</f>
        <v>695.18568879756788</v>
      </c>
      <c r="L166" s="2">
        <f>TREND(Calibration!$A$2:$A$4,Calibration!$D$2:$D$4,G166)</f>
        <v>572.39975136868009</v>
      </c>
    </row>
    <row r="167" spans="1:12" x14ac:dyDescent="0.25">
      <c r="A167">
        <v>823579</v>
      </c>
      <c r="B167">
        <v>14.34899998</v>
      </c>
      <c r="C167">
        <v>0.55889999999999995</v>
      </c>
      <c r="D167">
        <v>1028.10705566</v>
      </c>
      <c r="E167">
        <v>1.85339999</v>
      </c>
      <c r="F167">
        <v>888.03802489999998</v>
      </c>
      <c r="G167">
        <v>1.49319994</v>
      </c>
      <c r="H167">
        <v>9.9000003020963209E+37</v>
      </c>
      <c r="J167" s="2">
        <f>TREND(Calibration!$A$2:$A$4,Calibration!$B$2:$B$4,C167)</f>
        <v>389.49849517862305</v>
      </c>
      <c r="K167" s="2">
        <f>TREND(Calibration!$A$2:$A$4,Calibration!$C$2:$C$4,E167)</f>
        <v>728.18977976928966</v>
      </c>
      <c r="L167" s="2">
        <f>TREND(Calibration!$A$2:$A$4,Calibration!$D$2:$D$4,G167)</f>
        <v>574.61912612034894</v>
      </c>
    </row>
    <row r="168" spans="1:12" x14ac:dyDescent="0.25">
      <c r="A168">
        <v>828578</v>
      </c>
      <c r="B168">
        <v>14.35499954</v>
      </c>
      <c r="C168">
        <v>0.55949998000000001</v>
      </c>
      <c r="D168">
        <v>536.94500731999995</v>
      </c>
      <c r="E168">
        <v>1.9403999999999999</v>
      </c>
      <c r="F168">
        <v>9.9000003020963209E+37</v>
      </c>
      <c r="G168">
        <v>1.4883999800000001</v>
      </c>
      <c r="H168">
        <v>1190.8280029299999</v>
      </c>
      <c r="J168" s="2">
        <f>TREND(Calibration!$A$2:$A$4,Calibration!$B$2:$B$4,C168)</f>
        <v>389.87197920034708</v>
      </c>
      <c r="K168" s="2">
        <f>TREND(Calibration!$A$2:$A$4,Calibration!$C$2:$C$4,E168)</f>
        <v>763.16365547409384</v>
      </c>
      <c r="L168" s="2">
        <f>TREND(Calibration!$A$2:$A$4,Calibration!$D$2:$D$4,G168)</f>
        <v>572.64634308331142</v>
      </c>
    </row>
    <row r="169" spans="1:12" x14ac:dyDescent="0.25">
      <c r="A169">
        <v>833578</v>
      </c>
      <c r="B169">
        <v>14.208999629999999</v>
      </c>
      <c r="C169">
        <v>0.56220000999999997</v>
      </c>
      <c r="D169">
        <v>910.37200928000004</v>
      </c>
      <c r="E169">
        <v>1.9106999600000001</v>
      </c>
      <c r="F169">
        <v>9.9000003020963209E+37</v>
      </c>
      <c r="G169">
        <v>1.4839999699999999</v>
      </c>
      <c r="H169">
        <v>1281.05700684</v>
      </c>
      <c r="J169" s="2">
        <f>TREND(Calibration!$A$2:$A$4,Calibration!$B$2:$B$4,C169)</f>
        <v>391.55273199739963</v>
      </c>
      <c r="K169" s="2">
        <f>TREND(Calibration!$A$2:$A$4,Calibration!$C$2:$C$4,E169)</f>
        <v>751.22428319830101</v>
      </c>
      <c r="L169" s="2">
        <f>TREND(Calibration!$A$2:$A$4,Calibration!$D$2:$D$4,G169)</f>
        <v>570.83793945269872</v>
      </c>
    </row>
    <row r="170" spans="1:12" x14ac:dyDescent="0.25">
      <c r="A170">
        <v>838578</v>
      </c>
      <c r="B170">
        <v>13.99199963</v>
      </c>
      <c r="C170">
        <v>0.56330000999999996</v>
      </c>
      <c r="D170">
        <v>828.51898193</v>
      </c>
      <c r="E170">
        <v>1.9290000199999999</v>
      </c>
      <c r="F170">
        <v>1281.7960205100001</v>
      </c>
      <c r="G170">
        <v>1.4851000299999999</v>
      </c>
      <c r="H170">
        <v>1162.9100341799999</v>
      </c>
      <c r="J170" s="2">
        <f>TREND(Calibration!$A$2:$A$4,Calibration!$B$2:$B$4,C170)</f>
        <v>392.23747552867803</v>
      </c>
      <c r="K170" s="2">
        <f>TREND(Calibration!$A$2:$A$4,Calibration!$C$2:$C$4,E170)</f>
        <v>758.58088032777778</v>
      </c>
      <c r="L170" s="2">
        <f>TREND(Calibration!$A$2:$A$4,Calibration!$D$2:$D$4,G170)</f>
        <v>571.2900639928456</v>
      </c>
    </row>
    <row r="171" spans="1:12" x14ac:dyDescent="0.25">
      <c r="A171">
        <v>843579</v>
      </c>
      <c r="B171">
        <v>13.7840004</v>
      </c>
      <c r="C171">
        <v>0.56489997999999997</v>
      </c>
      <c r="D171">
        <v>860.46997069999998</v>
      </c>
      <c r="E171">
        <v>1.92850006</v>
      </c>
      <c r="F171">
        <v>9.9000003020963209E+37</v>
      </c>
      <c r="G171">
        <v>1.48459995</v>
      </c>
      <c r="H171">
        <v>1275.56604004</v>
      </c>
      <c r="J171" s="2">
        <f>TREND(Calibration!$A$2:$A$4,Calibration!$B$2:$B$4,C171)</f>
        <v>393.23344744480494</v>
      </c>
      <c r="K171" s="2">
        <f>TREND(Calibration!$A$2:$A$4,Calibration!$C$2:$C$4,E171)</f>
        <v>758.37989714516232</v>
      </c>
      <c r="L171" s="2">
        <f>TREND(Calibration!$A$2:$A$4,Calibration!$D$2:$D$4,G171)</f>
        <v>571.08453116733006</v>
      </c>
    </row>
    <row r="172" spans="1:12" x14ac:dyDescent="0.25">
      <c r="A172">
        <v>848579</v>
      </c>
      <c r="B172">
        <v>13.692999840000001</v>
      </c>
      <c r="C172">
        <v>0.56269997000000005</v>
      </c>
      <c r="D172">
        <v>778.61297606999995</v>
      </c>
      <c r="E172">
        <v>1.81939995</v>
      </c>
      <c r="F172">
        <v>9.9000003020963209E+37</v>
      </c>
      <c r="G172">
        <v>1.4839999699999999</v>
      </c>
      <c r="H172">
        <v>1095.0500488299999</v>
      </c>
      <c r="J172" s="2">
        <f>TREND(Calibration!$A$2:$A$4,Calibration!$B$2:$B$4,C172)</f>
        <v>391.86395415730692</v>
      </c>
      <c r="K172" s="2">
        <f>TREND(Calibration!$A$2:$A$4,Calibration!$C$2:$C$4,E172)</f>
        <v>714.52181383551135</v>
      </c>
      <c r="L172" s="2">
        <f>TREND(Calibration!$A$2:$A$4,Calibration!$D$2:$D$4,G172)</f>
        <v>570.83793945269872</v>
      </c>
    </row>
    <row r="173" spans="1:12" x14ac:dyDescent="0.25">
      <c r="A173">
        <v>853579</v>
      </c>
      <c r="B173">
        <v>13.739000320000001</v>
      </c>
      <c r="C173">
        <v>0.56110000999999998</v>
      </c>
      <c r="D173">
        <v>878.42401123000002</v>
      </c>
      <c r="E173">
        <v>1.78750002</v>
      </c>
      <c r="F173">
        <v>9.9000003020963209E+37</v>
      </c>
      <c r="G173">
        <v>1.48670006</v>
      </c>
      <c r="H173">
        <v>9.9000003020963209E+37</v>
      </c>
      <c r="J173" s="2">
        <f>TREND(Calibration!$A$2:$A$4,Calibration!$B$2:$B$4,C173)</f>
        <v>390.86798846612118</v>
      </c>
      <c r="K173" s="2">
        <f>TREND(Calibration!$A$2:$A$4,Calibration!$C$2:$C$4,E173)</f>
        <v>701.69808902430771</v>
      </c>
      <c r="L173" s="2">
        <f>TREND(Calibration!$A$2:$A$4,Calibration!$D$2:$D$4,G173)</f>
        <v>571.94767614852015</v>
      </c>
    </row>
    <row r="174" spans="1:12" x14ac:dyDescent="0.25">
      <c r="A174">
        <v>858579</v>
      </c>
      <c r="B174">
        <v>13.92700005</v>
      </c>
      <c r="C174">
        <v>0.56110000999999998</v>
      </c>
      <c r="D174">
        <v>432.77899170000001</v>
      </c>
      <c r="E174">
        <v>1.79779994</v>
      </c>
      <c r="F174">
        <v>9.9000003020963209E+37</v>
      </c>
      <c r="G174">
        <v>1.4823999400000001</v>
      </c>
      <c r="H174">
        <v>9.9000003020963209E+37</v>
      </c>
      <c r="J174" s="2">
        <f>TREND(Calibration!$A$2:$A$4,Calibration!$B$2:$B$4,C174)</f>
        <v>390.86798846612118</v>
      </c>
      <c r="K174" s="2">
        <f>TREND(Calibration!$A$2:$A$4,Calibration!$C$2:$C$4,E174)</f>
        <v>705.8386416730882</v>
      </c>
      <c r="L174" s="2">
        <f>TREND(Calibration!$A$2:$A$4,Calibration!$D$2:$D$4,G174)</f>
        <v>570.18032729702429</v>
      </c>
    </row>
    <row r="175" spans="1:12" x14ac:dyDescent="0.25">
      <c r="A175">
        <v>863578</v>
      </c>
      <c r="B175">
        <v>14.09200001</v>
      </c>
      <c r="C175">
        <v>0.56269997000000005</v>
      </c>
      <c r="D175">
        <v>549.65899658000001</v>
      </c>
      <c r="E175">
        <v>1.7826999400000001</v>
      </c>
      <c r="F175">
        <v>9.9000003020963209E+37</v>
      </c>
      <c r="G175">
        <v>1.4839999699999999</v>
      </c>
      <c r="H175">
        <v>1217.5329589800001</v>
      </c>
      <c r="J175" s="2">
        <f>TREND(Calibration!$A$2:$A$4,Calibration!$B$2:$B$4,C175)</f>
        <v>391.86395415730692</v>
      </c>
      <c r="K175" s="2">
        <f>TREND(Calibration!$A$2:$A$4,Calibration!$C$2:$C$4,E175)</f>
        <v>699.76846394388406</v>
      </c>
      <c r="L175" s="2">
        <f>TREND(Calibration!$A$2:$A$4,Calibration!$D$2:$D$4,G175)</f>
        <v>570.83793945269872</v>
      </c>
    </row>
    <row r="176" spans="1:12" x14ac:dyDescent="0.25">
      <c r="A176">
        <v>868578</v>
      </c>
      <c r="B176">
        <v>14.2159996</v>
      </c>
      <c r="C176">
        <v>0.55949998000000001</v>
      </c>
      <c r="D176">
        <v>481.16799927</v>
      </c>
      <c r="E176">
        <v>1.7826999400000001</v>
      </c>
      <c r="F176">
        <v>1172.3919677700001</v>
      </c>
      <c r="G176">
        <v>1.48459995</v>
      </c>
      <c r="H176">
        <v>9.9000003020963209E+37</v>
      </c>
      <c r="J176" s="2">
        <f>TREND(Calibration!$A$2:$A$4,Calibration!$B$2:$B$4,C176)</f>
        <v>389.87197920034708</v>
      </c>
      <c r="K176" s="2">
        <f>TREND(Calibration!$A$2:$A$4,Calibration!$C$2:$C$4,E176)</f>
        <v>699.76846394388406</v>
      </c>
      <c r="L176" s="2">
        <f>TREND(Calibration!$A$2:$A$4,Calibration!$D$2:$D$4,G176)</f>
        <v>571.08453116733006</v>
      </c>
    </row>
    <row r="177" spans="1:12" x14ac:dyDescent="0.25">
      <c r="A177">
        <v>873579</v>
      </c>
      <c r="B177">
        <v>14.34200001</v>
      </c>
      <c r="C177">
        <v>0.55839998000000002</v>
      </c>
      <c r="D177">
        <v>230.06900024000001</v>
      </c>
      <c r="E177">
        <v>1.8351000500000001</v>
      </c>
      <c r="F177">
        <v>9.9000003020963209E+37</v>
      </c>
      <c r="G177">
        <v>1.49380004</v>
      </c>
      <c r="H177">
        <v>964.86499022999999</v>
      </c>
      <c r="J177" s="2">
        <f>TREND(Calibration!$A$2:$A$4,Calibration!$B$2:$B$4,C177)</f>
        <v>389.18723566906868</v>
      </c>
      <c r="K177" s="2">
        <f>TREND(Calibration!$A$2:$A$4,Calibration!$C$2:$C$4,E177)</f>
        <v>720.83323087963583</v>
      </c>
      <c r="L177" s="2">
        <f>TREND(Calibration!$A$2:$A$4,Calibration!$D$2:$D$4,G177)</f>
        <v>574.86576715496722</v>
      </c>
    </row>
    <row r="178" spans="1:12" x14ac:dyDescent="0.25">
      <c r="A178">
        <v>878579</v>
      </c>
      <c r="B178">
        <v>14.2840004</v>
      </c>
      <c r="C178">
        <v>0.56220000999999997</v>
      </c>
      <c r="D178">
        <v>1124.84802246</v>
      </c>
      <c r="E178">
        <v>1.7832000299999999</v>
      </c>
      <c r="F178">
        <v>925.90100098000005</v>
      </c>
      <c r="G178">
        <v>1.49109995</v>
      </c>
      <c r="H178">
        <v>9.9000003020963209E+37</v>
      </c>
      <c r="J178" s="2">
        <f>TREND(Calibration!$A$2:$A$4,Calibration!$B$2:$B$4,C178)</f>
        <v>391.55273199739963</v>
      </c>
      <c r="K178" s="2">
        <f>TREND(Calibration!$A$2:$A$4,Calibration!$C$2:$C$4,E178)</f>
        <v>699.96949938630769</v>
      </c>
      <c r="L178" s="2">
        <f>TREND(Calibration!$A$2:$A$4,Calibration!$D$2:$D$4,G178)</f>
        <v>573.7560304591459</v>
      </c>
    </row>
    <row r="179" spans="1:12" x14ac:dyDescent="0.25">
      <c r="A179">
        <v>883579</v>
      </c>
      <c r="B179">
        <v>14.13099957</v>
      </c>
      <c r="C179">
        <v>0.56160003000000003</v>
      </c>
      <c r="D179">
        <v>547.06097411999997</v>
      </c>
      <c r="E179">
        <v>1.7669999599999999</v>
      </c>
      <c r="F179">
        <v>1017.14697266</v>
      </c>
      <c r="G179">
        <v>1.49699998</v>
      </c>
      <c r="H179">
        <v>1241.45605469</v>
      </c>
      <c r="J179" s="2">
        <f>TREND(Calibration!$A$2:$A$4,Calibration!$B$2:$B$4,C179)</f>
        <v>391.17924797567559</v>
      </c>
      <c r="K179" s="2">
        <f>TREND(Calibration!$A$2:$A$4,Calibration!$C$2:$C$4,E179)</f>
        <v>693.45709513958252</v>
      </c>
      <c r="L179" s="2">
        <f>TREND(Calibration!$A$2:$A$4,Calibration!$D$2:$D$4,G179)</f>
        <v>576.18094214632924</v>
      </c>
    </row>
    <row r="180" spans="1:12" x14ac:dyDescent="0.25">
      <c r="A180">
        <v>888578</v>
      </c>
      <c r="B180">
        <v>13.99800014</v>
      </c>
      <c r="C180">
        <v>0.56650001000000005</v>
      </c>
      <c r="D180">
        <v>586.39801024999997</v>
      </c>
      <c r="E180">
        <v>1.8279999499999999</v>
      </c>
      <c r="F180">
        <v>9.9000003020963209E+37</v>
      </c>
      <c r="G180">
        <v>1.49319994</v>
      </c>
      <c r="H180">
        <v>1110.7530517600001</v>
      </c>
      <c r="J180" s="2">
        <f>TREND(Calibration!$A$2:$A$4,Calibration!$B$2:$B$4,C180)</f>
        <v>394.22945671057909</v>
      </c>
      <c r="K180" s="2">
        <f>TREND(Calibration!$A$2:$A$4,Calibration!$C$2:$C$4,E180)</f>
        <v>717.97900115148195</v>
      </c>
      <c r="L180" s="2">
        <f>TREND(Calibration!$A$2:$A$4,Calibration!$D$2:$D$4,G180)</f>
        <v>574.61912612034894</v>
      </c>
    </row>
    <row r="181" spans="1:12" x14ac:dyDescent="0.25">
      <c r="A181">
        <v>893578</v>
      </c>
      <c r="B181">
        <v>13.875</v>
      </c>
      <c r="C181">
        <v>0.56540000000000001</v>
      </c>
      <c r="D181">
        <v>806.21301270000004</v>
      </c>
      <c r="E181">
        <v>1.8085999500000001</v>
      </c>
      <c r="F181">
        <v>1169.35095215</v>
      </c>
      <c r="G181">
        <v>1.49160004</v>
      </c>
      <c r="H181">
        <v>1255.11096191</v>
      </c>
      <c r="J181" s="2">
        <f>TREND(Calibration!$A$2:$A$4,Calibration!$B$2:$B$4,C181)</f>
        <v>393.54470695435941</v>
      </c>
      <c r="K181" s="2">
        <f>TREND(Calibration!$A$2:$A$4,Calibration!$C$2:$C$4,E181)</f>
        <v>710.18022976429245</v>
      </c>
      <c r="L181" s="2">
        <f>TREND(Calibration!$A$2:$A$4,Calibration!$D$2:$D$4,G181)</f>
        <v>573.96156739466039</v>
      </c>
    </row>
    <row r="182" spans="1:12" x14ac:dyDescent="0.25">
      <c r="A182">
        <v>898578</v>
      </c>
      <c r="B182">
        <v>13.786999700000001</v>
      </c>
      <c r="C182">
        <v>0.56809997999999995</v>
      </c>
      <c r="D182">
        <v>937.36700439000003</v>
      </c>
      <c r="E182">
        <v>1.8664000000000001</v>
      </c>
      <c r="F182">
        <v>9.9000003020963209E+37</v>
      </c>
      <c r="G182">
        <v>1.4986000100000001</v>
      </c>
      <c r="H182">
        <v>9.9000003020963209E+37</v>
      </c>
      <c r="J182" s="2">
        <f>TREND(Calibration!$A$2:$A$4,Calibration!$B$2:$B$4,C182)</f>
        <v>395.22542862670593</v>
      </c>
      <c r="K182" s="2">
        <f>TREND(Calibration!$A$2:$A$4,Calibration!$C$2:$C$4,E182)</f>
        <v>733.41576461574209</v>
      </c>
      <c r="L182" s="2">
        <f>TREND(Calibration!$A$2:$A$4,Calibration!$D$2:$D$4,G182)</f>
        <v>576.83855430200379</v>
      </c>
    </row>
    <row r="183" spans="1:12" x14ac:dyDescent="0.25">
      <c r="A183">
        <v>903578</v>
      </c>
      <c r="B183">
        <v>13.88099957</v>
      </c>
      <c r="C183">
        <v>0.56059998</v>
      </c>
      <c r="D183">
        <v>920.42602538999995</v>
      </c>
      <c r="E183">
        <v>1.8394000500000001</v>
      </c>
      <c r="F183">
        <v>1363.10900879</v>
      </c>
      <c r="G183">
        <v>1.4986000100000001</v>
      </c>
      <c r="H183">
        <v>9.9000003020963209E+37</v>
      </c>
      <c r="J183" s="2">
        <f>TREND(Calibration!$A$2:$A$4,Calibration!$B$2:$B$4,C183)</f>
        <v>390.55672273162554</v>
      </c>
      <c r="K183" s="2">
        <f>TREND(Calibration!$A$2:$A$4,Calibration!$C$2:$C$4,E183)</f>
        <v>722.56182453762108</v>
      </c>
      <c r="L183" s="2">
        <f>TREND(Calibration!$A$2:$A$4,Calibration!$D$2:$D$4,G183)</f>
        <v>576.83855430200379</v>
      </c>
    </row>
    <row r="184" spans="1:12" x14ac:dyDescent="0.25">
      <c r="A184">
        <v>908578</v>
      </c>
      <c r="B184">
        <v>14.065999980000001</v>
      </c>
      <c r="C184">
        <v>0.55889999999999995</v>
      </c>
      <c r="D184">
        <v>422.57101440000002</v>
      </c>
      <c r="E184">
        <v>1.7885999699999999</v>
      </c>
      <c r="F184">
        <v>9.9000003020963209E+37</v>
      </c>
      <c r="G184">
        <v>1.50349998</v>
      </c>
      <c r="H184">
        <v>9.9000003020963209E+37</v>
      </c>
      <c r="J184" s="2">
        <f>TREND(Calibration!$A$2:$A$4,Calibration!$B$2:$B$4,C184)</f>
        <v>389.49849517862305</v>
      </c>
      <c r="K184" s="2">
        <f>TREND(Calibration!$A$2:$A$4,Calibration!$C$2:$C$4,E184)</f>
        <v>702.14026730200567</v>
      </c>
      <c r="L184" s="2">
        <f>TREND(Calibration!$A$2:$A$4,Calibration!$D$2:$D$4,G184)</f>
        <v>578.85244143814498</v>
      </c>
    </row>
    <row r="185" spans="1:12" x14ac:dyDescent="0.25">
      <c r="A185">
        <v>913578</v>
      </c>
      <c r="B185">
        <v>14.2159996</v>
      </c>
      <c r="C185">
        <v>0.55790001</v>
      </c>
      <c r="D185">
        <v>675.78997803000004</v>
      </c>
      <c r="E185">
        <v>1.83070004</v>
      </c>
      <c r="F185">
        <v>1231.70800781</v>
      </c>
      <c r="G185">
        <v>1.5046000500000001</v>
      </c>
      <c r="H185">
        <v>1245.97497559</v>
      </c>
      <c r="J185" s="2">
        <f>TREND(Calibration!$A$2:$A$4,Calibration!$B$2:$B$4,C185)</f>
        <v>388.87600728422018</v>
      </c>
      <c r="K185" s="2">
        <f>TREND(Calibration!$A$2:$A$4,Calibration!$C$2:$C$4,E185)</f>
        <v>719.06443334915389</v>
      </c>
      <c r="L185" s="2">
        <f>TREND(Calibration!$A$2:$A$4,Calibration!$D$2:$D$4,G185)</f>
        <v>579.30457008829092</v>
      </c>
    </row>
    <row r="186" spans="1:12" x14ac:dyDescent="0.25">
      <c r="A186">
        <v>918579</v>
      </c>
      <c r="B186">
        <v>14.338999749999999</v>
      </c>
      <c r="C186">
        <v>0.55569999999999997</v>
      </c>
      <c r="D186">
        <v>669.36700439000003</v>
      </c>
      <c r="E186">
        <v>1.8301999600000001</v>
      </c>
      <c r="F186">
        <v>9.9000003020963209E+37</v>
      </c>
      <c r="G186">
        <v>1.50349998</v>
      </c>
      <c r="H186">
        <v>1126.5909423799999</v>
      </c>
      <c r="J186" s="2">
        <f>TREND(Calibration!$A$2:$A$4,Calibration!$B$2:$B$4,C186)</f>
        <v>387.50651399672205</v>
      </c>
      <c r="K186" s="2">
        <f>TREND(Calibration!$A$2:$A$4,Calibration!$C$2:$C$4,E186)</f>
        <v>718.86340192671548</v>
      </c>
      <c r="L186" s="2">
        <f>TREND(Calibration!$A$2:$A$4,Calibration!$D$2:$D$4,G186)</f>
        <v>578.85244143814498</v>
      </c>
    </row>
    <row r="187" spans="1:12" x14ac:dyDescent="0.25">
      <c r="A187">
        <v>923579</v>
      </c>
      <c r="B187">
        <v>14.364999770000001</v>
      </c>
      <c r="C187">
        <v>0.55250001000000004</v>
      </c>
      <c r="D187">
        <v>769.18200683999999</v>
      </c>
      <c r="E187">
        <v>1.80910003</v>
      </c>
      <c r="F187">
        <v>9.9000003020963209E+37</v>
      </c>
      <c r="G187">
        <v>1.5008000100000001</v>
      </c>
      <c r="H187">
        <v>9.9000003020963209E+37</v>
      </c>
      <c r="J187" s="2">
        <f>TREND(Calibration!$A$2:$A$4,Calibration!$B$2:$B$4,C187)</f>
        <v>385.51453903976233</v>
      </c>
      <c r="K187" s="2">
        <f>TREND(Calibration!$A$2:$A$4,Calibration!$C$2:$C$4,E187)</f>
        <v>710.38126118673085</v>
      </c>
      <c r="L187" s="2">
        <f>TREND(Calibration!$A$2:$A$4,Calibration!$D$2:$D$4,G187)</f>
        <v>577.74275406231061</v>
      </c>
    </row>
    <row r="188" spans="1:12" x14ac:dyDescent="0.25">
      <c r="A188">
        <v>928579</v>
      </c>
      <c r="B188">
        <v>14.244999890000001</v>
      </c>
      <c r="C188">
        <v>0.55459999999999998</v>
      </c>
      <c r="D188">
        <v>934.14898682</v>
      </c>
      <c r="E188">
        <v>1.8166999800000001</v>
      </c>
      <c r="F188">
        <v>1259.6619873</v>
      </c>
      <c r="G188">
        <v>1.50129998</v>
      </c>
      <c r="H188">
        <v>9.9000003020963209E+37</v>
      </c>
      <c r="J188" s="2">
        <f>TREND(Calibration!$A$2:$A$4,Calibration!$B$2:$B$4,C188)</f>
        <v>386.82177046544365</v>
      </c>
      <c r="K188" s="2">
        <f>TREND(Calibration!$A$2:$A$4,Calibration!$C$2:$C$4,E188)</f>
        <v>713.43642987766236</v>
      </c>
      <c r="L188" s="2">
        <f>TREND(Calibration!$A$2:$A$4,Calibration!$D$2:$D$4,G188)</f>
        <v>577.94824167783815</v>
      </c>
    </row>
    <row r="189" spans="1:12" x14ac:dyDescent="0.25">
      <c r="A189">
        <v>933579</v>
      </c>
      <c r="B189">
        <v>14.00800037</v>
      </c>
      <c r="C189">
        <v>0.55459999999999998</v>
      </c>
      <c r="D189">
        <v>855.98901366999996</v>
      </c>
      <c r="E189">
        <v>1.7946000099999999</v>
      </c>
      <c r="F189">
        <v>9.9000003020963209E+37</v>
      </c>
      <c r="G189">
        <v>1.50189996</v>
      </c>
      <c r="H189">
        <v>9.9000003020963209E+37</v>
      </c>
      <c r="J189" s="2">
        <f>TREND(Calibration!$A$2:$A$4,Calibration!$B$2:$B$4,C189)</f>
        <v>386.82177046544365</v>
      </c>
      <c r="K189" s="2">
        <f>TREND(Calibration!$A$2:$A$4,Calibration!$C$2:$C$4,E189)</f>
        <v>704.55227453262376</v>
      </c>
      <c r="L189" s="2">
        <f>TREND(Calibration!$A$2:$A$4,Calibration!$D$2:$D$4,G189)</f>
        <v>578.19483339246949</v>
      </c>
    </row>
    <row r="190" spans="1:12" x14ac:dyDescent="0.25">
      <c r="A190">
        <v>938578</v>
      </c>
      <c r="B190">
        <v>13.87199974</v>
      </c>
      <c r="C190">
        <v>0.55409998000000005</v>
      </c>
      <c r="D190">
        <v>830.92999268000005</v>
      </c>
      <c r="E190">
        <v>1.82369995</v>
      </c>
      <c r="F190">
        <v>9.9000003020963209E+37</v>
      </c>
      <c r="G190">
        <v>1.50020003</v>
      </c>
      <c r="H190">
        <v>9.9000003020963209E+37</v>
      </c>
      <c r="J190" s="2">
        <f>TREND(Calibration!$A$2:$A$4,Calibration!$B$2:$B$4,C190)</f>
        <v>386.51051095588923</v>
      </c>
      <c r="K190" s="2">
        <f>TREND(Calibration!$A$2:$A$4,Calibration!$C$2:$C$4,E190)</f>
        <v>716.2504074934966</v>
      </c>
      <c r="L190" s="2">
        <f>TREND(Calibration!$A$2:$A$4,Calibration!$D$2:$D$4,G190)</f>
        <v>577.49616234767927</v>
      </c>
    </row>
    <row r="191" spans="1:12" x14ac:dyDescent="0.25">
      <c r="A191">
        <v>943580</v>
      </c>
      <c r="B191">
        <v>13.833000180000001</v>
      </c>
      <c r="C191">
        <v>0.55409998000000005</v>
      </c>
      <c r="D191">
        <v>439.14401244999999</v>
      </c>
      <c r="E191">
        <v>1.7989000100000001</v>
      </c>
      <c r="F191">
        <v>9.9000003020963209E+37</v>
      </c>
      <c r="G191">
        <v>1.5039999500000001</v>
      </c>
      <c r="H191">
        <v>9.9000003020963209E+37</v>
      </c>
      <c r="J191" s="2">
        <f>TREND(Calibration!$A$2:$A$4,Calibration!$B$2:$B$4,C191)</f>
        <v>386.51051095588923</v>
      </c>
      <c r="K191" s="2">
        <f>TREND(Calibration!$A$2:$A$4,Calibration!$C$2:$C$4,E191)</f>
        <v>706.28086819060923</v>
      </c>
      <c r="L191" s="2">
        <f>TREND(Calibration!$A$2:$A$4,Calibration!$D$2:$D$4,G191)</f>
        <v>579.05792905367264</v>
      </c>
    </row>
    <row r="192" spans="1:12" x14ac:dyDescent="0.25">
      <c r="A192">
        <v>948580</v>
      </c>
      <c r="B192">
        <v>13.82600021</v>
      </c>
      <c r="C192">
        <v>0.55680001000000001</v>
      </c>
      <c r="D192">
        <v>437.55801392000001</v>
      </c>
      <c r="E192">
        <v>1.73029995</v>
      </c>
      <c r="F192">
        <v>1261.9539794899999</v>
      </c>
      <c r="G192">
        <v>1.50890005</v>
      </c>
      <c r="H192">
        <v>9.9000003020963209E+37</v>
      </c>
      <c r="J192" s="2">
        <f>TREND(Calibration!$A$2:$A$4,Calibration!$B$2:$B$4,C192)</f>
        <v>388.19126375294178</v>
      </c>
      <c r="K192" s="2">
        <f>TREND(Calibration!$A$2:$A$4,Calibration!$C$2:$C$4,E192)</f>
        <v>678.70374524795534</v>
      </c>
      <c r="L192" s="2">
        <f>TREND(Calibration!$A$2:$A$4,Calibration!$D$2:$D$4,G192)</f>
        <v>581.07186961979971</v>
      </c>
    </row>
    <row r="193" spans="1:12" x14ac:dyDescent="0.25">
      <c r="A193">
        <v>953578</v>
      </c>
      <c r="B193">
        <v>13.96899986</v>
      </c>
      <c r="C193">
        <v>0.55569999999999997</v>
      </c>
      <c r="D193">
        <v>565.95898437000005</v>
      </c>
      <c r="E193">
        <v>1.71570003</v>
      </c>
      <c r="F193">
        <v>1082.68200684</v>
      </c>
      <c r="G193">
        <v>1.5077999799999999</v>
      </c>
      <c r="H193">
        <v>1256.6290283200001</v>
      </c>
      <c r="J193" s="2">
        <f>TREND(Calibration!$A$2:$A$4,Calibration!$B$2:$B$4,C193)</f>
        <v>387.50651399672205</v>
      </c>
      <c r="K193" s="2">
        <f>TREND(Calibration!$A$2:$A$4,Calibration!$C$2:$C$4,E193)</f>
        <v>672.83459894118948</v>
      </c>
      <c r="L193" s="2">
        <f>TREND(Calibration!$A$2:$A$4,Calibration!$D$2:$D$4,G193)</f>
        <v>580.61974096965389</v>
      </c>
    </row>
    <row r="194" spans="1:12" x14ac:dyDescent="0.25">
      <c r="A194">
        <v>958578</v>
      </c>
      <c r="B194">
        <v>14.086000439999999</v>
      </c>
      <c r="C194">
        <v>0.55889999999999995</v>
      </c>
      <c r="D194">
        <v>816.21697998000002</v>
      </c>
      <c r="E194">
        <v>1.7453999499999999</v>
      </c>
      <c r="F194">
        <v>704.74700928000004</v>
      </c>
      <c r="G194">
        <v>1.50349998</v>
      </c>
      <c r="H194">
        <v>9.9000003020963209E+37</v>
      </c>
      <c r="J194" s="2">
        <f>TREND(Calibration!$A$2:$A$4,Calibration!$B$2:$B$4,C194)</f>
        <v>389.49849517862305</v>
      </c>
      <c r="K194" s="2">
        <f>TREND(Calibration!$A$2:$A$4,Calibration!$C$2:$C$4,E194)</f>
        <v>684.77392297715949</v>
      </c>
      <c r="L194" s="2">
        <f>TREND(Calibration!$A$2:$A$4,Calibration!$D$2:$D$4,G194)</f>
        <v>578.85244143814498</v>
      </c>
    </row>
    <row r="195" spans="1:12" x14ac:dyDescent="0.25">
      <c r="A195">
        <v>963579</v>
      </c>
      <c r="B195">
        <v>14.244999890000001</v>
      </c>
      <c r="C195">
        <v>0.55620002999999996</v>
      </c>
      <c r="D195">
        <v>662.81097411999997</v>
      </c>
      <c r="E195">
        <v>1.7595000300000001</v>
      </c>
      <c r="F195">
        <v>707.34600829999999</v>
      </c>
      <c r="G195">
        <v>1.5077999799999999</v>
      </c>
      <c r="H195">
        <v>9.9000003020963209E+37</v>
      </c>
      <c r="J195" s="2">
        <f>TREND(Calibration!$A$2:$A$4,Calibration!$B$2:$B$4,C195)</f>
        <v>387.81777973121768</v>
      </c>
      <c r="K195" s="2">
        <f>TREND(Calibration!$A$2:$A$4,Calibration!$C$2:$C$4,E195)</f>
        <v>690.44213434113294</v>
      </c>
      <c r="L195" s="2">
        <f>TREND(Calibration!$A$2:$A$4,Calibration!$D$2:$D$4,G195)</f>
        <v>580.61974096965389</v>
      </c>
    </row>
    <row r="196" spans="1:12" x14ac:dyDescent="0.25">
      <c r="A196">
        <v>968578</v>
      </c>
      <c r="B196">
        <v>14.364999770000001</v>
      </c>
      <c r="C196">
        <v>0.55299997000000001</v>
      </c>
      <c r="D196">
        <v>592.78399658000001</v>
      </c>
      <c r="E196">
        <v>1.7712999599999999</v>
      </c>
      <c r="F196">
        <v>1188.7199707</v>
      </c>
      <c r="G196">
        <v>1.5077999799999999</v>
      </c>
      <c r="H196">
        <v>1227.9949951200001</v>
      </c>
      <c r="J196" s="2">
        <f>TREND(Calibration!$A$2:$A$4,Calibration!$B$2:$B$4,C196)</f>
        <v>385.82576119966956</v>
      </c>
      <c r="K196" s="2">
        <f>TREND(Calibration!$A$2:$A$4,Calibration!$C$2:$C$4,E196)</f>
        <v>695.18568879756788</v>
      </c>
      <c r="L196" s="2">
        <f>TREND(Calibration!$A$2:$A$4,Calibration!$D$2:$D$4,G196)</f>
        <v>580.61974096965389</v>
      </c>
    </row>
    <row r="197" spans="1:12" x14ac:dyDescent="0.25">
      <c r="A197">
        <v>973578</v>
      </c>
      <c r="B197">
        <v>14.34899998</v>
      </c>
      <c r="C197">
        <v>0.55680001000000001</v>
      </c>
      <c r="D197">
        <v>943.06298828000001</v>
      </c>
      <c r="E197">
        <v>1.77999997</v>
      </c>
      <c r="F197">
        <v>1100.1269531200001</v>
      </c>
      <c r="G197">
        <v>1.50510001</v>
      </c>
      <c r="H197">
        <v>9.9000003020963209E+37</v>
      </c>
      <c r="J197" s="2">
        <f>TREND(Calibration!$A$2:$A$4,Calibration!$B$2:$B$4,C197)</f>
        <v>388.19126375294178</v>
      </c>
      <c r="K197" s="2">
        <f>TREND(Calibration!$A$2:$A$4,Calibration!$C$2:$C$4,E197)</f>
        <v>698.68307998603507</v>
      </c>
      <c r="L197" s="2">
        <f>TREND(Calibration!$A$2:$A$4,Calibration!$D$2:$D$4,G197)</f>
        <v>579.51005359381952</v>
      </c>
    </row>
    <row r="198" spans="1:12" x14ac:dyDescent="0.25">
      <c r="A198">
        <v>978579</v>
      </c>
      <c r="B198">
        <v>14.12800026</v>
      </c>
      <c r="C198">
        <v>0.55569999999999997</v>
      </c>
      <c r="D198">
        <v>9.9000003020963209E+37</v>
      </c>
      <c r="E198">
        <v>1.78209996</v>
      </c>
      <c r="F198">
        <v>418.10998534999999</v>
      </c>
      <c r="G198">
        <v>1.50730002</v>
      </c>
      <c r="H198">
        <v>9.9000003020963209E+37</v>
      </c>
      <c r="J198" s="2">
        <f>TREND(Calibration!$A$2:$A$4,Calibration!$B$2:$B$4,C198)</f>
        <v>387.50651399672205</v>
      </c>
      <c r="K198" s="2">
        <f>TREND(Calibration!$A$2:$A$4,Calibration!$C$2:$C$4,E198)</f>
        <v>699.52727286878678</v>
      </c>
      <c r="L198" s="2">
        <f>TREND(Calibration!$A$2:$A$4,Calibration!$D$2:$D$4,G198)</f>
        <v>580.41425746412528</v>
      </c>
    </row>
    <row r="199" spans="1:12" x14ac:dyDescent="0.25">
      <c r="A199">
        <v>983579</v>
      </c>
      <c r="B199">
        <v>13.961000439999999</v>
      </c>
      <c r="C199">
        <v>0.55569999999999997</v>
      </c>
      <c r="D199">
        <v>476.03201294000002</v>
      </c>
      <c r="E199">
        <v>1.7859</v>
      </c>
      <c r="F199">
        <v>1105.2869873</v>
      </c>
      <c r="G199">
        <v>1.50349998</v>
      </c>
      <c r="H199">
        <v>1063.80700684</v>
      </c>
      <c r="J199" s="2">
        <f>TREND(Calibration!$A$2:$A$4,Calibration!$B$2:$B$4,C199)</f>
        <v>387.50651399672205</v>
      </c>
      <c r="K199" s="2">
        <f>TREND(Calibration!$A$2:$A$4,Calibration!$C$2:$C$4,E199)</f>
        <v>701.05488334415668</v>
      </c>
      <c r="L199" s="2">
        <f>TREND(Calibration!$A$2:$A$4,Calibration!$D$2:$D$4,G199)</f>
        <v>578.85244143814498</v>
      </c>
    </row>
    <row r="200" spans="1:12" x14ac:dyDescent="0.25">
      <c r="A200">
        <v>988579</v>
      </c>
      <c r="B200">
        <v>13.864000320000001</v>
      </c>
      <c r="C200">
        <v>0.55409998000000005</v>
      </c>
      <c r="D200">
        <v>930.76898193</v>
      </c>
      <c r="E200">
        <v>1.77349997</v>
      </c>
      <c r="F200">
        <v>1055.1199951200001</v>
      </c>
      <c r="G200">
        <v>1.50349998</v>
      </c>
      <c r="H200">
        <v>1172.2800293</v>
      </c>
      <c r="J200" s="2">
        <f>TREND(Calibration!$A$2:$A$4,Calibration!$B$2:$B$4,C200)</f>
        <v>386.51051095588923</v>
      </c>
      <c r="K200" s="2">
        <f>TREND(Calibration!$A$2:$A$4,Calibration!$C$2:$C$4,E200)</f>
        <v>696.07008957280141</v>
      </c>
      <c r="L200" s="2">
        <f>TREND(Calibration!$A$2:$A$4,Calibration!$D$2:$D$4,G200)</f>
        <v>578.85244143814498</v>
      </c>
    </row>
    <row r="201" spans="1:12" x14ac:dyDescent="0.25">
      <c r="A201">
        <v>993578</v>
      </c>
      <c r="B201">
        <v>13.90699959</v>
      </c>
      <c r="C201">
        <v>0.55250001000000004</v>
      </c>
      <c r="D201">
        <v>948.54797363</v>
      </c>
      <c r="E201">
        <v>1.77999997</v>
      </c>
      <c r="F201">
        <v>1338.9279785199999</v>
      </c>
      <c r="G201">
        <v>1.5008000100000001</v>
      </c>
      <c r="H201">
        <v>1216.9279785199999</v>
      </c>
      <c r="J201" s="2">
        <f>TREND(Calibration!$A$2:$A$4,Calibration!$B$2:$B$4,C201)</f>
        <v>385.51453903976233</v>
      </c>
      <c r="K201" s="2">
        <f>TREND(Calibration!$A$2:$A$4,Calibration!$C$2:$C$4,E201)</f>
        <v>698.68307998603507</v>
      </c>
      <c r="L201" s="2">
        <f>TREND(Calibration!$A$2:$A$4,Calibration!$D$2:$D$4,G201)</f>
        <v>577.74275406231061</v>
      </c>
    </row>
    <row r="202" spans="1:12" x14ac:dyDescent="0.25">
      <c r="A202">
        <v>998578</v>
      </c>
      <c r="B202">
        <v>13.994999890000001</v>
      </c>
      <c r="C202">
        <v>0.55519998000000004</v>
      </c>
      <c r="D202">
        <v>891.79602050999995</v>
      </c>
      <c r="E202">
        <v>1.7676000599999999</v>
      </c>
      <c r="F202">
        <v>9.9000003020963209E+37</v>
      </c>
      <c r="G202">
        <v>1.4996999499999999</v>
      </c>
      <c r="H202">
        <v>1247.20495605</v>
      </c>
      <c r="J202" s="2">
        <f>TREND(Calibration!$A$2:$A$4,Calibration!$B$2:$B$4,C202)</f>
        <v>387.19525448716769</v>
      </c>
      <c r="K202" s="2">
        <f>TREND(Calibration!$A$2:$A$4,Calibration!$C$2:$C$4,E202)</f>
        <v>693.69833445450274</v>
      </c>
      <c r="L202" s="2">
        <f>TREND(Calibration!$A$2:$A$4,Calibration!$D$2:$D$4,G202)</f>
        <v>577.29062952216361</v>
      </c>
    </row>
    <row r="203" spans="1:12" x14ac:dyDescent="0.25">
      <c r="A203">
        <v>1003579</v>
      </c>
      <c r="B203">
        <v>14.12800026</v>
      </c>
      <c r="C203">
        <v>0.55569999999999997</v>
      </c>
      <c r="D203">
        <v>708.88098145000004</v>
      </c>
      <c r="E203">
        <v>1.76110005</v>
      </c>
      <c r="F203">
        <v>9.9000003020963209E+37</v>
      </c>
      <c r="G203">
        <v>1.5008000100000001</v>
      </c>
      <c r="H203">
        <v>984.47198486000002</v>
      </c>
      <c r="J203" s="2">
        <f>TREND(Calibration!$A$2:$A$4,Calibration!$B$2:$B$4,C203)</f>
        <v>387.50651399672205</v>
      </c>
      <c r="K203" s="2">
        <f>TREND(Calibration!$A$2:$A$4,Calibration!$C$2:$C$4,E203)</f>
        <v>691.08534002128397</v>
      </c>
      <c r="L203" s="2">
        <f>TREND(Calibration!$A$2:$A$4,Calibration!$D$2:$D$4,G203)</f>
        <v>577.74275406231061</v>
      </c>
    </row>
    <row r="204" spans="1:12" x14ac:dyDescent="0.25">
      <c r="A204">
        <v>1008578</v>
      </c>
      <c r="B204">
        <v>14.23200035</v>
      </c>
      <c r="C204">
        <v>0.55519998000000004</v>
      </c>
      <c r="D204">
        <v>712.09197998000002</v>
      </c>
      <c r="E204">
        <v>1.7335</v>
      </c>
      <c r="F204">
        <v>9.9000003020963209E+37</v>
      </c>
      <c r="G204">
        <v>1.4991999899999999</v>
      </c>
      <c r="H204">
        <v>9.9000003020963209E+37</v>
      </c>
      <c r="J204" s="2">
        <f>TREND(Calibration!$A$2:$A$4,Calibration!$B$2:$B$4,C204)</f>
        <v>387.19525448716769</v>
      </c>
      <c r="K204" s="2">
        <f>TREND(Calibration!$A$2:$A$4,Calibration!$C$2:$C$4,E204)</f>
        <v>679.99016062824273</v>
      </c>
      <c r="L204" s="2">
        <f>TREND(Calibration!$A$2:$A$4,Calibration!$D$2:$D$4,G204)</f>
        <v>577.08514601663501</v>
      </c>
    </row>
    <row r="205" spans="1:12" x14ac:dyDescent="0.25">
      <c r="A205">
        <v>1013578</v>
      </c>
      <c r="B205">
        <v>14.352000240000001</v>
      </c>
      <c r="C205">
        <v>0.55080003</v>
      </c>
      <c r="D205">
        <v>622.11401366999996</v>
      </c>
      <c r="E205">
        <v>1.75189996</v>
      </c>
      <c r="F205">
        <v>9.9000003020963209E+37</v>
      </c>
      <c r="G205">
        <v>1.49810004</v>
      </c>
      <c r="H205">
        <v>897.35998534999999</v>
      </c>
      <c r="J205" s="2">
        <f>TREND(Calibration!$A$2:$A$4,Calibration!$B$2:$B$4,C205)</f>
        <v>384.45631148675983</v>
      </c>
      <c r="K205" s="2">
        <f>TREND(Calibration!$A$2:$A$4,Calibration!$C$2:$C$4,E205)</f>
        <v>687.38691741037837</v>
      </c>
      <c r="L205" s="2">
        <f>TREND(Calibration!$A$2:$A$4,Calibration!$D$2:$D$4,G205)</f>
        <v>576.63306668647613</v>
      </c>
    </row>
    <row r="206" spans="1:12" x14ac:dyDescent="0.25">
      <c r="A206">
        <v>1018578</v>
      </c>
      <c r="B206">
        <v>14.35499954</v>
      </c>
      <c r="C206">
        <v>0.55620002999999996</v>
      </c>
      <c r="D206">
        <v>676.86700439000003</v>
      </c>
      <c r="E206">
        <v>1.7740000499999999</v>
      </c>
      <c r="F206">
        <v>9.9000003020963209E+37</v>
      </c>
      <c r="G206">
        <v>1.5008000100000001</v>
      </c>
      <c r="H206">
        <v>1220.4969482399999</v>
      </c>
      <c r="J206" s="2">
        <f>TREND(Calibration!$A$2:$A$4,Calibration!$B$2:$B$4,C206)</f>
        <v>387.81777973121768</v>
      </c>
      <c r="K206" s="2">
        <f>TREND(Calibration!$A$2:$A$4,Calibration!$C$2:$C$4,E206)</f>
        <v>696.27112099523981</v>
      </c>
      <c r="L206" s="2">
        <f>TREND(Calibration!$A$2:$A$4,Calibration!$D$2:$D$4,G206)</f>
        <v>577.74275406231061</v>
      </c>
    </row>
    <row r="207" spans="1:12" x14ac:dyDescent="0.25">
      <c r="A207">
        <v>1023591</v>
      </c>
      <c r="B207">
        <v>14.17300034</v>
      </c>
      <c r="C207">
        <v>0.55680001000000001</v>
      </c>
      <c r="D207">
        <v>1190.99401855</v>
      </c>
      <c r="E207">
        <v>1.7475999600000001</v>
      </c>
      <c r="F207">
        <v>1264.9620361299999</v>
      </c>
      <c r="G207">
        <v>1.49590003</v>
      </c>
      <c r="H207">
        <v>9.9000003020963209E+37</v>
      </c>
      <c r="J207" s="2">
        <f>TREND(Calibration!$A$2:$A$4,Calibration!$B$2:$B$4,C207)</f>
        <v>388.19126375294178</v>
      </c>
      <c r="K207" s="2">
        <f>TREND(Calibration!$A$2:$A$4,Calibration!$C$2:$C$4,E207)</f>
        <v>685.65832375239313</v>
      </c>
      <c r="L207" s="2">
        <f>TREND(Calibration!$A$2:$A$4,Calibration!$D$2:$D$4,G207)</f>
        <v>575.72886281617036</v>
      </c>
    </row>
    <row r="208" spans="1:12" x14ac:dyDescent="0.25">
      <c r="A208">
        <v>1028579</v>
      </c>
      <c r="B208">
        <v>13.97900009</v>
      </c>
      <c r="C208">
        <v>0.56059998</v>
      </c>
      <c r="D208">
        <v>288.59201050000001</v>
      </c>
      <c r="E208">
        <v>1.7318999799999999</v>
      </c>
      <c r="F208">
        <v>9.9000003020963209E+37</v>
      </c>
      <c r="G208">
        <v>1.49590003</v>
      </c>
      <c r="H208">
        <v>1186.6300048799999</v>
      </c>
      <c r="J208" s="2">
        <f>TREND(Calibration!$A$2:$A$4,Calibration!$B$2:$B$4,C208)</f>
        <v>390.55672273162554</v>
      </c>
      <c r="K208" s="2">
        <f>TREND(Calibration!$A$2:$A$4,Calibration!$C$2:$C$4,E208)</f>
        <v>679.34695494809159</v>
      </c>
      <c r="L208" s="2">
        <f>TREND(Calibration!$A$2:$A$4,Calibration!$D$2:$D$4,G208)</f>
        <v>575.72886281617036</v>
      </c>
    </row>
    <row r="209" spans="1:12" x14ac:dyDescent="0.25">
      <c r="A209">
        <v>1033582</v>
      </c>
      <c r="B209">
        <v>13.72099972</v>
      </c>
      <c r="C209">
        <v>0.55190002999999999</v>
      </c>
      <c r="D209">
        <v>1168.76501465</v>
      </c>
      <c r="E209">
        <v>1.7076</v>
      </c>
      <c r="F209">
        <v>1051.0949707</v>
      </c>
      <c r="G209">
        <v>1.4953999499999999</v>
      </c>
      <c r="H209">
        <v>9.9000003020963209E+37</v>
      </c>
      <c r="J209" s="2">
        <f>TREND(Calibration!$A$2:$A$4,Calibration!$B$2:$B$4,C209)</f>
        <v>385.14105501803829</v>
      </c>
      <c r="K209" s="2">
        <f>TREND(Calibration!$A$2:$A$4,Calibration!$C$2:$C$4,E209)</f>
        <v>669.57839882781957</v>
      </c>
      <c r="L209" s="2">
        <f>TREND(Calibration!$A$2:$A$4,Calibration!$D$2:$D$4,G209)</f>
        <v>575.5233299906547</v>
      </c>
    </row>
    <row r="210" spans="1:12" x14ac:dyDescent="0.25">
      <c r="A210">
        <v>1038579</v>
      </c>
      <c r="B210">
        <v>13.59300041</v>
      </c>
      <c r="C210">
        <v>0.55569999999999997</v>
      </c>
      <c r="D210">
        <v>924.96899413999995</v>
      </c>
      <c r="E210">
        <v>1.67250001</v>
      </c>
      <c r="F210">
        <v>729.35797118999994</v>
      </c>
      <c r="G210">
        <v>1.49650002</v>
      </c>
      <c r="H210">
        <v>9.9000003020963209E+37</v>
      </c>
      <c r="J210" s="2">
        <f>TREND(Calibration!$A$2:$A$4,Calibration!$B$2:$B$4,C210)</f>
        <v>387.50651399672205</v>
      </c>
      <c r="K210" s="2">
        <f>TREND(Calibration!$A$2:$A$4,Calibration!$C$2:$C$4,E210)</f>
        <v>655.4682546163433</v>
      </c>
      <c r="L210" s="2">
        <f>TREND(Calibration!$A$2:$A$4,Calibration!$D$2:$D$4,G210)</f>
        <v>575.97545864080064</v>
      </c>
    </row>
    <row r="211" spans="1:12" x14ac:dyDescent="0.25">
      <c r="A211">
        <v>1043578</v>
      </c>
      <c r="B211">
        <v>13.711000439999999</v>
      </c>
      <c r="C211">
        <v>0.55680001000000001</v>
      </c>
      <c r="D211">
        <v>1343.8800048799999</v>
      </c>
      <c r="E211">
        <v>1.67630005</v>
      </c>
      <c r="F211">
        <v>750.17602538999995</v>
      </c>
      <c r="G211">
        <v>1.4947999700000001</v>
      </c>
      <c r="H211">
        <v>9.9000003020963209E+37</v>
      </c>
      <c r="J211" s="2">
        <f>TREND(Calibration!$A$2:$A$4,Calibration!$B$2:$B$4,C211)</f>
        <v>388.19126375294178</v>
      </c>
      <c r="K211" s="2">
        <f>TREND(Calibration!$A$2:$A$4,Calibration!$C$2:$C$4,E211)</f>
        <v>656.9958650917132</v>
      </c>
      <c r="L211" s="2">
        <f>TREND(Calibration!$A$2:$A$4,Calibration!$D$2:$D$4,G211)</f>
        <v>575.27673827602348</v>
      </c>
    </row>
    <row r="212" spans="1:12" x14ac:dyDescent="0.25">
      <c r="A212">
        <v>1048578</v>
      </c>
      <c r="B212">
        <v>13.916999819999999</v>
      </c>
      <c r="C212">
        <v>0.55790001</v>
      </c>
      <c r="D212">
        <v>476.87298584000001</v>
      </c>
      <c r="E212">
        <v>1.7367999599999999</v>
      </c>
      <c r="F212">
        <v>1191.5290527300001</v>
      </c>
      <c r="G212">
        <v>1.49650002</v>
      </c>
      <c r="H212">
        <v>1101.34802246</v>
      </c>
      <c r="J212" s="2">
        <f>TREND(Calibration!$A$2:$A$4,Calibration!$B$2:$B$4,C212)</f>
        <v>388.87600728422018</v>
      </c>
      <c r="K212" s="2">
        <f>TREND(Calibration!$A$2:$A$4,Calibration!$C$2:$C$4,E212)</f>
        <v>681.31673968117411</v>
      </c>
      <c r="L212" s="2">
        <f>TREND(Calibration!$A$2:$A$4,Calibration!$D$2:$D$4,G212)</f>
        <v>575.97545864080064</v>
      </c>
    </row>
    <row r="213" spans="1:12" x14ac:dyDescent="0.25">
      <c r="A213">
        <v>1053579</v>
      </c>
      <c r="B213">
        <v>14.07900047</v>
      </c>
      <c r="C213">
        <v>0.55190002999999999</v>
      </c>
      <c r="D213">
        <v>933.04302978999999</v>
      </c>
      <c r="E213">
        <v>1.72539997</v>
      </c>
      <c r="F213">
        <v>869.23498534999999</v>
      </c>
      <c r="G213">
        <v>1.4943000099999999</v>
      </c>
      <c r="H213">
        <v>9.9000003020963209E+37</v>
      </c>
      <c r="J213" s="2">
        <f>TREND(Calibration!$A$2:$A$4,Calibration!$B$2:$B$4,C213)</f>
        <v>385.14105501803829</v>
      </c>
      <c r="K213" s="2">
        <f>TREND(Calibration!$A$2:$A$4,Calibration!$C$2:$C$4,E213)</f>
        <v>676.73396051487271</v>
      </c>
      <c r="L213" s="2">
        <f>TREND(Calibration!$A$2:$A$4,Calibration!$D$2:$D$4,G213)</f>
        <v>575.07125477049476</v>
      </c>
    </row>
    <row r="214" spans="1:12" x14ac:dyDescent="0.25">
      <c r="A214">
        <v>1058579</v>
      </c>
      <c r="B214">
        <v>14.208999629999999</v>
      </c>
      <c r="C214">
        <v>0.55620002999999996</v>
      </c>
      <c r="D214">
        <v>735.30700683999999</v>
      </c>
      <c r="E214">
        <v>1.69630003</v>
      </c>
      <c r="F214">
        <v>819.93103026999995</v>
      </c>
      <c r="G214">
        <v>1.4991999899999999</v>
      </c>
      <c r="H214">
        <v>9.9000003020963209E+37</v>
      </c>
      <c r="J214" s="2">
        <f>TREND(Calibration!$A$2:$A$4,Calibration!$B$2:$B$4,C214)</f>
        <v>387.81777973121768</v>
      </c>
      <c r="K214" s="2">
        <f>TREND(Calibration!$A$2:$A$4,Calibration!$C$2:$C$4,E214)</f>
        <v>665.03582755399998</v>
      </c>
      <c r="L214" s="2">
        <f>TREND(Calibration!$A$2:$A$4,Calibration!$D$2:$D$4,G214)</f>
        <v>577.08514601663501</v>
      </c>
    </row>
    <row r="215" spans="1:12" x14ac:dyDescent="0.25">
      <c r="A215">
        <v>1063578</v>
      </c>
      <c r="B215">
        <v>14.319000239999999</v>
      </c>
      <c r="C215">
        <v>0.55459999999999998</v>
      </c>
      <c r="D215">
        <v>779.71197510000002</v>
      </c>
      <c r="E215">
        <v>1.72920001</v>
      </c>
      <c r="F215">
        <v>752.33599853999999</v>
      </c>
      <c r="G215">
        <v>1.49749994</v>
      </c>
      <c r="H215">
        <v>9.9000003020963209E+37</v>
      </c>
      <c r="J215" s="2">
        <f>TREND(Calibration!$A$2:$A$4,Calibration!$B$2:$B$4,C215)</f>
        <v>386.82177046544365</v>
      </c>
      <c r="K215" s="2">
        <f>TREND(Calibration!$A$2:$A$4,Calibration!$C$2:$C$4,E215)</f>
        <v>678.2615709902426</v>
      </c>
      <c r="L215" s="2">
        <f>TREND(Calibration!$A$2:$A$4,Calibration!$D$2:$D$4,G215)</f>
        <v>576.38642565185785</v>
      </c>
    </row>
    <row r="216" spans="1:12" x14ac:dyDescent="0.25">
      <c r="A216">
        <v>1068578</v>
      </c>
      <c r="B216">
        <v>14.29899979</v>
      </c>
      <c r="C216">
        <v>0.55949998000000001</v>
      </c>
      <c r="D216">
        <v>1210.29003906</v>
      </c>
      <c r="E216">
        <v>1.7119</v>
      </c>
      <c r="F216">
        <v>790.26702881000006</v>
      </c>
      <c r="G216">
        <v>1.50189996</v>
      </c>
      <c r="H216">
        <v>9.9000003020963209E+37</v>
      </c>
      <c r="J216" s="2">
        <f>TREND(Calibration!$A$2:$A$4,Calibration!$B$2:$B$4,C216)</f>
        <v>389.87197920034708</v>
      </c>
      <c r="K216" s="2">
        <f>TREND(Calibration!$A$2:$A$4,Calibration!$C$2:$C$4,E216)</f>
        <v>671.30699248580481</v>
      </c>
      <c r="L216" s="2">
        <f>TREND(Calibration!$A$2:$A$4,Calibration!$D$2:$D$4,G216)</f>
        <v>578.19483339246949</v>
      </c>
    </row>
    <row r="217" spans="1:12" x14ac:dyDescent="0.25">
      <c r="A217">
        <v>1073578</v>
      </c>
      <c r="B217">
        <v>14.161999700000001</v>
      </c>
      <c r="C217">
        <v>0.55729996999999998</v>
      </c>
      <c r="D217">
        <v>955.36901854999996</v>
      </c>
      <c r="E217">
        <v>1.72920001</v>
      </c>
      <c r="F217">
        <v>946.45697021000001</v>
      </c>
      <c r="G217">
        <v>1.5039999500000001</v>
      </c>
      <c r="H217">
        <v>1299.5710449200001</v>
      </c>
      <c r="J217" s="2">
        <f>TREND(Calibration!$A$2:$A$4,Calibration!$B$2:$B$4,C217)</f>
        <v>388.50248591284901</v>
      </c>
      <c r="K217" s="2">
        <f>TREND(Calibration!$A$2:$A$4,Calibration!$C$2:$C$4,E217)</f>
        <v>678.2615709902426</v>
      </c>
      <c r="L217" s="2">
        <f>TREND(Calibration!$A$2:$A$4,Calibration!$D$2:$D$4,G217)</f>
        <v>579.05792905367264</v>
      </c>
    </row>
    <row r="218" spans="1:12" x14ac:dyDescent="0.25">
      <c r="A218">
        <v>1078578</v>
      </c>
      <c r="B218">
        <v>13.972000120000001</v>
      </c>
      <c r="C218">
        <v>0.55839998000000002</v>
      </c>
      <c r="D218">
        <v>947.15502930000002</v>
      </c>
      <c r="E218">
        <v>1.7173000599999999</v>
      </c>
      <c r="F218">
        <v>964.29602050999995</v>
      </c>
      <c r="G218">
        <v>1.50349998</v>
      </c>
      <c r="H218">
        <v>1184.9510498</v>
      </c>
      <c r="J218" s="2">
        <f>TREND(Calibration!$A$2:$A$4,Calibration!$B$2:$B$4,C218)</f>
        <v>389.18723566906868</v>
      </c>
      <c r="K218" s="2">
        <f>TREND(Calibration!$A$2:$A$4,Calibration!$C$2:$C$4,E218)</f>
        <v>673.47780864132574</v>
      </c>
      <c r="L218" s="2">
        <f>TREND(Calibration!$A$2:$A$4,Calibration!$D$2:$D$4,G218)</f>
        <v>578.85244143814498</v>
      </c>
    </row>
    <row r="219" spans="1:12" x14ac:dyDescent="0.25">
      <c r="A219">
        <v>1083578</v>
      </c>
      <c r="B219">
        <v>13.809000019999999</v>
      </c>
      <c r="C219">
        <v>0.55680001000000001</v>
      </c>
      <c r="D219">
        <v>910.38800048999997</v>
      </c>
      <c r="E219">
        <v>1.70169997</v>
      </c>
      <c r="F219">
        <v>928.70001220999995</v>
      </c>
      <c r="G219">
        <v>1.5024000399999999</v>
      </c>
      <c r="H219">
        <v>1197.00598145</v>
      </c>
      <c r="J219" s="2">
        <f>TREND(Calibration!$A$2:$A$4,Calibration!$B$2:$B$4,C219)</f>
        <v>388.19126375294178</v>
      </c>
      <c r="K219" s="2">
        <f>TREND(Calibration!$A$2:$A$4,Calibration!$C$2:$C$4,E219)</f>
        <v>667.20659546969785</v>
      </c>
      <c r="L219" s="2">
        <f>TREND(Calibration!$A$2:$A$4,Calibration!$D$2:$D$4,G219)</f>
        <v>578.40036621798504</v>
      </c>
    </row>
    <row r="220" spans="1:12" x14ac:dyDescent="0.25">
      <c r="A220">
        <v>1088576</v>
      </c>
      <c r="B220">
        <v>13.73600006</v>
      </c>
      <c r="C220">
        <v>0.55620002999999996</v>
      </c>
      <c r="D220">
        <v>9.9000003020963209E+37</v>
      </c>
      <c r="E220">
        <v>1.72000003</v>
      </c>
      <c r="F220">
        <v>669.79901123000002</v>
      </c>
      <c r="G220">
        <v>1.5046000500000001</v>
      </c>
      <c r="H220">
        <v>9.9000003020963209E+37</v>
      </c>
      <c r="J220" s="2">
        <f>TREND(Calibration!$A$2:$A$4,Calibration!$B$2:$B$4,C220)</f>
        <v>387.81777973121768</v>
      </c>
      <c r="K220" s="2">
        <f>TREND(Calibration!$A$2:$A$4,Calibration!$C$2:$C$4,E220)</f>
        <v>674.56319259917484</v>
      </c>
      <c r="L220" s="2">
        <f>TREND(Calibration!$A$2:$A$4,Calibration!$D$2:$D$4,G220)</f>
        <v>579.30457008829092</v>
      </c>
    </row>
    <row r="221" spans="1:12" x14ac:dyDescent="0.25">
      <c r="A221">
        <v>1093575</v>
      </c>
      <c r="B221">
        <v>13.81499958</v>
      </c>
      <c r="C221">
        <v>0.56160003000000003</v>
      </c>
      <c r="D221">
        <v>596.36499022999999</v>
      </c>
      <c r="E221">
        <v>1.7318999799999999</v>
      </c>
      <c r="F221">
        <v>998.18597411999997</v>
      </c>
      <c r="G221">
        <v>1.50020003</v>
      </c>
      <c r="H221">
        <v>1221.90197754</v>
      </c>
      <c r="J221" s="2">
        <f>TREND(Calibration!$A$2:$A$4,Calibration!$B$2:$B$4,C221)</f>
        <v>391.17924797567559</v>
      </c>
      <c r="K221" s="2">
        <f>TREND(Calibration!$A$2:$A$4,Calibration!$C$2:$C$4,E221)</f>
        <v>679.34695494809159</v>
      </c>
      <c r="L221" s="2">
        <f>TREND(Calibration!$A$2:$A$4,Calibration!$D$2:$D$4,G221)</f>
        <v>577.49616234767927</v>
      </c>
    </row>
    <row r="222" spans="1:12" x14ac:dyDescent="0.25">
      <c r="A222">
        <v>1098575</v>
      </c>
      <c r="B222">
        <v>13.94200039</v>
      </c>
      <c r="C222">
        <v>0.55620002999999996</v>
      </c>
      <c r="D222">
        <v>1070.2729492200001</v>
      </c>
      <c r="E222">
        <v>1.6773999900000001</v>
      </c>
      <c r="F222">
        <v>902.875</v>
      </c>
      <c r="G222">
        <v>1.50020003</v>
      </c>
      <c r="H222">
        <v>9.9000003020963209E+37</v>
      </c>
      <c r="J222" s="2">
        <f>TREND(Calibration!$A$2:$A$4,Calibration!$B$2:$B$4,C222)</f>
        <v>387.81777973121768</v>
      </c>
      <c r="K222" s="2">
        <f>TREND(Calibration!$A$2:$A$4,Calibration!$C$2:$C$4,E222)</f>
        <v>657.43803934942594</v>
      </c>
      <c r="L222" s="2">
        <f>TREND(Calibration!$A$2:$A$4,Calibration!$D$2:$D$4,G222)</f>
        <v>577.49616234767927</v>
      </c>
    </row>
    <row r="223" spans="1:12" x14ac:dyDescent="0.25">
      <c r="A223">
        <v>1103572</v>
      </c>
      <c r="B223">
        <v>14.09300041</v>
      </c>
      <c r="C223">
        <v>0.55409998000000005</v>
      </c>
      <c r="D223">
        <v>693.28002930000002</v>
      </c>
      <c r="E223">
        <v>1.69410002</v>
      </c>
      <c r="F223">
        <v>962.82501220999995</v>
      </c>
      <c r="G223">
        <v>1.5055999799999999</v>
      </c>
      <c r="H223">
        <v>9.9000003020963209E+37</v>
      </c>
      <c r="J223" s="2">
        <f>TREND(Calibration!$A$2:$A$4,Calibration!$B$2:$B$4,C223)</f>
        <v>386.51051095588923</v>
      </c>
      <c r="K223" s="2">
        <f>TREND(Calibration!$A$2:$A$4,Calibration!$C$2:$C$4,E223)</f>
        <v>664.15142677876645</v>
      </c>
      <c r="L223" s="2">
        <f>TREND(Calibration!$A$2:$A$4,Calibration!$D$2:$D$4,G223)</f>
        <v>579.71554120934707</v>
      </c>
    </row>
    <row r="224" spans="1:12" x14ac:dyDescent="0.25">
      <c r="A224">
        <v>1108572</v>
      </c>
      <c r="B224">
        <v>14.230999949999999</v>
      </c>
      <c r="C224">
        <v>0.55790001</v>
      </c>
      <c r="D224">
        <v>621.19799805000002</v>
      </c>
      <c r="E224">
        <v>1.7443000099999999</v>
      </c>
      <c r="F224">
        <v>833.18701171999999</v>
      </c>
      <c r="G224">
        <v>1.50730002</v>
      </c>
      <c r="H224">
        <v>9.9000003020963209E+37</v>
      </c>
      <c r="J224" s="2">
        <f>TREND(Calibration!$A$2:$A$4,Calibration!$B$2:$B$4,C224)</f>
        <v>388.87600728422018</v>
      </c>
      <c r="K224" s="2">
        <f>TREND(Calibration!$A$2:$A$4,Calibration!$C$2:$C$4,E224)</f>
        <v>684.33174871944686</v>
      </c>
      <c r="L224" s="2">
        <f>TREND(Calibration!$A$2:$A$4,Calibration!$D$2:$D$4,G224)</f>
        <v>580.41425746412528</v>
      </c>
    </row>
    <row r="225" spans="1:12" x14ac:dyDescent="0.25">
      <c r="A225">
        <v>1113572</v>
      </c>
      <c r="B225">
        <v>14.29599953</v>
      </c>
      <c r="C225">
        <v>0.55409998000000005</v>
      </c>
      <c r="D225">
        <v>679.68902588000003</v>
      </c>
      <c r="E225">
        <v>1.7513999899999999</v>
      </c>
      <c r="F225">
        <v>738.52801513999998</v>
      </c>
      <c r="G225">
        <v>1.5099999900000001</v>
      </c>
      <c r="H225">
        <v>9.9000003020963209E+37</v>
      </c>
      <c r="J225" s="2">
        <f>TREND(Calibration!$A$2:$A$4,Calibration!$B$2:$B$4,C225)</f>
        <v>386.51051095588923</v>
      </c>
      <c r="K225" s="2">
        <f>TREND(Calibration!$A$2:$A$4,Calibration!$C$2:$C$4,E225)</f>
        <v>687.18593020777769</v>
      </c>
      <c r="L225" s="2">
        <f>TREND(Calibration!$A$2:$A$4,Calibration!$D$2:$D$4,G225)</f>
        <v>581.52394483995977</v>
      </c>
    </row>
    <row r="226" spans="1:12" x14ac:dyDescent="0.25">
      <c r="A226">
        <v>1118575</v>
      </c>
      <c r="B226">
        <v>14.291000370000001</v>
      </c>
      <c r="C226">
        <v>0.55519998000000004</v>
      </c>
      <c r="D226">
        <v>721.12799071999996</v>
      </c>
      <c r="E226">
        <v>1.70809996</v>
      </c>
      <c r="F226">
        <v>772.43902588000003</v>
      </c>
      <c r="G226">
        <v>1.5082999500000001</v>
      </c>
      <c r="H226">
        <v>9.9000003020963209E+37</v>
      </c>
      <c r="J226" s="2">
        <f>TREND(Calibration!$A$2:$A$4,Calibration!$B$2:$B$4,C226)</f>
        <v>387.19525448716769</v>
      </c>
      <c r="K226" s="2">
        <f>TREND(Calibration!$A$2:$A$4,Calibration!$C$2:$C$4,E226)</f>
        <v>669.77938201043503</v>
      </c>
      <c r="L226" s="2">
        <f>TREND(Calibration!$A$2:$A$4,Calibration!$D$2:$D$4,G226)</f>
        <v>580.82522858518155</v>
      </c>
    </row>
    <row r="227" spans="1:12" x14ac:dyDescent="0.25">
      <c r="A227">
        <v>1123576</v>
      </c>
      <c r="B227">
        <v>14.12199974</v>
      </c>
      <c r="C227">
        <v>0.55949998000000001</v>
      </c>
      <c r="D227">
        <v>702.48797606999995</v>
      </c>
      <c r="E227">
        <v>1.7864999800000001</v>
      </c>
      <c r="F227">
        <v>649.48101807</v>
      </c>
      <c r="G227">
        <v>1.4991999899999999</v>
      </c>
      <c r="H227">
        <v>9.9000003020963209E+37</v>
      </c>
      <c r="J227" s="2">
        <f>TREND(Calibration!$A$2:$A$4,Calibration!$B$2:$B$4,C227)</f>
        <v>389.87197920034708</v>
      </c>
      <c r="K227" s="2">
        <f>TREND(Calibration!$A$2:$A$4,Calibration!$C$2:$C$4,E227)</f>
        <v>701.29607441925396</v>
      </c>
      <c r="L227" s="2">
        <f>TREND(Calibration!$A$2:$A$4,Calibration!$D$2:$D$4,G227)</f>
        <v>577.08514601663501</v>
      </c>
    </row>
    <row r="228" spans="1:12" x14ac:dyDescent="0.25">
      <c r="A228">
        <v>1128575</v>
      </c>
      <c r="B228">
        <v>13.97099972</v>
      </c>
      <c r="C228">
        <v>0.55949998000000001</v>
      </c>
      <c r="D228">
        <v>544.57598876999998</v>
      </c>
      <c r="E228">
        <v>1.7924</v>
      </c>
      <c r="F228">
        <v>848.36199951000003</v>
      </c>
      <c r="G228">
        <v>1.5028999999999999</v>
      </c>
      <c r="H228">
        <v>9.9000003020963209E+37</v>
      </c>
      <c r="J228" s="2">
        <f>TREND(Calibration!$A$2:$A$4,Calibration!$B$2:$B$4,C228)</f>
        <v>389.87197920034708</v>
      </c>
      <c r="K228" s="2">
        <f>TREND(Calibration!$A$2:$A$4,Calibration!$C$2:$C$4,E228)</f>
        <v>703.66787375739034</v>
      </c>
      <c r="L228" s="2">
        <f>TREND(Calibration!$A$2:$A$4,Calibration!$D$2:$D$4,G228)</f>
        <v>578.60584972351364</v>
      </c>
    </row>
    <row r="229" spans="1:12" x14ac:dyDescent="0.25">
      <c r="A229">
        <v>1133572</v>
      </c>
      <c r="B229">
        <v>13.82900047</v>
      </c>
      <c r="C229">
        <v>0.56599997999999996</v>
      </c>
      <c r="D229">
        <v>652.59301758000004</v>
      </c>
      <c r="E229">
        <v>1.82529998</v>
      </c>
      <c r="F229">
        <v>906.90399170000001</v>
      </c>
      <c r="G229">
        <v>1.5028999999999999</v>
      </c>
      <c r="H229">
        <v>9.9000003020963209E+37</v>
      </c>
      <c r="J229" s="2">
        <f>TREND(Calibration!$A$2:$A$4,Calibration!$B$2:$B$4,C229)</f>
        <v>393.91819097608339</v>
      </c>
      <c r="K229" s="2">
        <f>TREND(Calibration!$A$2:$A$4,Calibration!$C$2:$C$4,E229)</f>
        <v>716.89361719363296</v>
      </c>
      <c r="L229" s="2">
        <f>TREND(Calibration!$A$2:$A$4,Calibration!$D$2:$D$4,G229)</f>
        <v>578.60584972351364</v>
      </c>
    </row>
    <row r="230" spans="1:12" x14ac:dyDescent="0.25">
      <c r="A230">
        <v>1138575</v>
      </c>
      <c r="B230">
        <v>13.73799992</v>
      </c>
      <c r="C230">
        <v>0.55729996999999998</v>
      </c>
      <c r="D230">
        <v>1345.7819824200001</v>
      </c>
      <c r="E230">
        <v>1.84099996</v>
      </c>
      <c r="F230">
        <v>752.82897949000005</v>
      </c>
      <c r="G230">
        <v>1.5046000500000001</v>
      </c>
      <c r="H230">
        <v>9.9000003020963209E+37</v>
      </c>
      <c r="J230" s="2">
        <f>TREND(Calibration!$A$2:$A$4,Calibration!$B$2:$B$4,C230)</f>
        <v>388.50248591284901</v>
      </c>
      <c r="K230" s="2">
        <f>TREND(Calibration!$A$2:$A$4,Calibration!$C$2:$C$4,E230)</f>
        <v>723.20498599793439</v>
      </c>
      <c r="L230" s="2">
        <f>TREND(Calibration!$A$2:$A$4,Calibration!$D$2:$D$4,G230)</f>
        <v>579.30457008829092</v>
      </c>
    </row>
    <row r="231" spans="1:12" x14ac:dyDescent="0.25">
      <c r="A231">
        <v>1143576</v>
      </c>
      <c r="B231">
        <v>13.86299992</v>
      </c>
      <c r="C231">
        <v>0.56000000000000005</v>
      </c>
      <c r="D231">
        <v>376.45300293000003</v>
      </c>
      <c r="E231">
        <v>1.8009999999999999</v>
      </c>
      <c r="F231">
        <v>9.9000003020963209E+37</v>
      </c>
      <c r="G231">
        <v>1.5039999500000001</v>
      </c>
      <c r="H231">
        <v>9.9000003020963209E+37</v>
      </c>
      <c r="J231" s="2">
        <f>TREND(Calibration!$A$2:$A$4,Calibration!$B$2:$B$4,C231)</f>
        <v>390.18323870990156</v>
      </c>
      <c r="K231" s="2">
        <f>TREND(Calibration!$A$2:$A$4,Calibration!$C$2:$C$4,E231)</f>
        <v>707.12506107336094</v>
      </c>
      <c r="L231" s="2">
        <f>TREND(Calibration!$A$2:$A$4,Calibration!$D$2:$D$4,G231)</f>
        <v>579.05792905367264</v>
      </c>
    </row>
    <row r="232" spans="1:12" x14ac:dyDescent="0.25">
      <c r="A232">
        <v>1148572</v>
      </c>
      <c r="B232">
        <v>13.9829998</v>
      </c>
      <c r="C232">
        <v>0.55680001000000001</v>
      </c>
      <c r="D232">
        <v>1068.54296875</v>
      </c>
      <c r="E232">
        <v>1.80159998</v>
      </c>
      <c r="F232">
        <v>931.37298583999996</v>
      </c>
      <c r="G232">
        <v>1.5116000199999999</v>
      </c>
      <c r="H232">
        <v>9.9000003020963209E+37</v>
      </c>
      <c r="J232" s="2">
        <f>TREND(Calibration!$A$2:$A$4,Calibration!$B$2:$B$4,C232)</f>
        <v>388.19126375294178</v>
      </c>
      <c r="K232" s="2">
        <f>TREND(Calibration!$A$2:$A$4,Calibration!$C$2:$C$4,E232)</f>
        <v>707.3662521484581</v>
      </c>
      <c r="L232" s="2">
        <f>TREND(Calibration!$A$2:$A$4,Calibration!$D$2:$D$4,G232)</f>
        <v>582.1815569956342</v>
      </c>
    </row>
    <row r="233" spans="1:12" x14ac:dyDescent="0.25">
      <c r="A233">
        <v>1153605</v>
      </c>
      <c r="B233">
        <v>14.15600014</v>
      </c>
      <c r="C233">
        <v>0.55620002999999996</v>
      </c>
      <c r="D233">
        <v>775.95501708999996</v>
      </c>
      <c r="E233">
        <v>1.80970001</v>
      </c>
      <c r="F233">
        <v>734.56298828000001</v>
      </c>
      <c r="G233">
        <v>1.50510001</v>
      </c>
      <c r="H233">
        <v>9.9000003020963209E+37</v>
      </c>
      <c r="J233" s="2">
        <f>TREND(Calibration!$A$2:$A$4,Calibration!$B$2:$B$4,C233)</f>
        <v>387.81777973121768</v>
      </c>
      <c r="K233" s="2">
        <f>TREND(Calibration!$A$2:$A$4,Calibration!$C$2:$C$4,E233)</f>
        <v>710.62245226182813</v>
      </c>
      <c r="L233" s="2">
        <f>TREND(Calibration!$A$2:$A$4,Calibration!$D$2:$D$4,G233)</f>
        <v>579.51005359381952</v>
      </c>
    </row>
    <row r="234" spans="1:12" x14ac:dyDescent="0.25">
      <c r="A234">
        <v>1158572</v>
      </c>
      <c r="B234">
        <v>14.277999879999999</v>
      </c>
      <c r="C234">
        <v>0.55839998000000002</v>
      </c>
      <c r="D234">
        <v>375.13198853</v>
      </c>
      <c r="E234">
        <v>1.75680006</v>
      </c>
      <c r="F234">
        <v>9.9000003020963209E+37</v>
      </c>
      <c r="G234">
        <v>1.49650002</v>
      </c>
      <c r="H234">
        <v>1112.22497559</v>
      </c>
      <c r="J234" s="2">
        <f>TREND(Calibration!$A$2:$A$4,Calibration!$B$2:$B$4,C234)</f>
        <v>389.18723566906868</v>
      </c>
      <c r="K234" s="2">
        <f>TREND(Calibration!$A$2:$A$4,Calibration!$C$2:$C$4,E234)</f>
        <v>689.35675038328395</v>
      </c>
      <c r="L234" s="2">
        <f>TREND(Calibration!$A$2:$A$4,Calibration!$D$2:$D$4,G234)</f>
        <v>575.97545864080064</v>
      </c>
    </row>
    <row r="235" spans="1:12" x14ac:dyDescent="0.25">
      <c r="A235">
        <v>1163572</v>
      </c>
      <c r="B235">
        <v>14.33199978</v>
      </c>
      <c r="C235">
        <v>0.56000000000000005</v>
      </c>
      <c r="D235">
        <v>796.45098876999998</v>
      </c>
      <c r="E235">
        <v>1.72920001</v>
      </c>
      <c r="F235">
        <v>1043.5770263700001</v>
      </c>
      <c r="G235">
        <v>1.4953999499999999</v>
      </c>
      <c r="H235">
        <v>1279.55700684</v>
      </c>
      <c r="J235" s="2">
        <f>TREND(Calibration!$A$2:$A$4,Calibration!$B$2:$B$4,C235)</f>
        <v>390.18323870990156</v>
      </c>
      <c r="K235" s="2">
        <f>TREND(Calibration!$A$2:$A$4,Calibration!$C$2:$C$4,E235)</f>
        <v>678.2615709902426</v>
      </c>
      <c r="L235" s="2">
        <f>TREND(Calibration!$A$2:$A$4,Calibration!$D$2:$D$4,G235)</f>
        <v>575.5233299906547</v>
      </c>
    </row>
    <row r="236" spans="1:12" x14ac:dyDescent="0.25">
      <c r="A236">
        <v>1168572</v>
      </c>
      <c r="B236">
        <v>14.25399971</v>
      </c>
      <c r="C236">
        <v>0.56220000999999997</v>
      </c>
      <c r="D236">
        <v>578.49102783000001</v>
      </c>
      <c r="E236">
        <v>1.7453999499999999</v>
      </c>
      <c r="F236">
        <v>9.9000003020963209E+37</v>
      </c>
      <c r="G236">
        <v>1.49699998</v>
      </c>
      <c r="H236">
        <v>9.9000003020963209E+37</v>
      </c>
      <c r="J236" s="2">
        <f>TREND(Calibration!$A$2:$A$4,Calibration!$B$2:$B$4,C236)</f>
        <v>391.55273199739963</v>
      </c>
      <c r="K236" s="2">
        <f>TREND(Calibration!$A$2:$A$4,Calibration!$C$2:$C$4,E236)</f>
        <v>684.77392297715949</v>
      </c>
      <c r="L236" s="2">
        <f>TREND(Calibration!$A$2:$A$4,Calibration!$D$2:$D$4,G236)</f>
        <v>576.18094214632924</v>
      </c>
    </row>
    <row r="237" spans="1:12" x14ac:dyDescent="0.25">
      <c r="A237">
        <v>1173575</v>
      </c>
      <c r="B237">
        <v>14.07600021</v>
      </c>
      <c r="C237">
        <v>0.55839998000000002</v>
      </c>
      <c r="D237">
        <v>1041.7600097699999</v>
      </c>
      <c r="E237">
        <v>1.74870002</v>
      </c>
      <c r="F237">
        <v>1074.4010009799999</v>
      </c>
      <c r="G237">
        <v>1.49699998</v>
      </c>
      <c r="H237">
        <v>9.9000003020963209E+37</v>
      </c>
      <c r="J237" s="2">
        <f>TREND(Calibration!$A$2:$A$4,Calibration!$B$2:$B$4,C237)</f>
        <v>389.18723566906868</v>
      </c>
      <c r="K237" s="2">
        <f>TREND(Calibration!$A$2:$A$4,Calibration!$C$2:$C$4,E237)</f>
        <v>686.1005462499287</v>
      </c>
      <c r="L237" s="2">
        <f>TREND(Calibration!$A$2:$A$4,Calibration!$D$2:$D$4,G237)</f>
        <v>576.18094214632924</v>
      </c>
    </row>
    <row r="238" spans="1:12" x14ac:dyDescent="0.25">
      <c r="A238">
        <v>1178576</v>
      </c>
      <c r="B238">
        <v>13.963999749999999</v>
      </c>
      <c r="C238">
        <v>0.55729996999999998</v>
      </c>
      <c r="D238">
        <v>290.94601440000002</v>
      </c>
      <c r="E238">
        <v>1.7400000099999999</v>
      </c>
      <c r="F238">
        <v>9.9000003020963209E+37</v>
      </c>
      <c r="G238">
        <v>1.4996999499999999</v>
      </c>
      <c r="H238">
        <v>895.40802001999998</v>
      </c>
      <c r="J238" s="2">
        <f>TREND(Calibration!$A$2:$A$4,Calibration!$B$2:$B$4,C238)</f>
        <v>388.50248591284901</v>
      </c>
      <c r="K238" s="2">
        <f>TREND(Calibration!$A$2:$A$4,Calibration!$C$2:$C$4,E238)</f>
        <v>682.60315506146151</v>
      </c>
      <c r="L238" s="2">
        <f>TREND(Calibration!$A$2:$A$4,Calibration!$D$2:$D$4,G238)</f>
        <v>577.29062952216361</v>
      </c>
    </row>
    <row r="239" spans="1:12" x14ac:dyDescent="0.25">
      <c r="A239">
        <v>1183572</v>
      </c>
      <c r="B239">
        <v>13.78299999</v>
      </c>
      <c r="C239">
        <v>0.55409998000000005</v>
      </c>
      <c r="D239">
        <v>1351.4250488299999</v>
      </c>
      <c r="E239">
        <v>1.73140001</v>
      </c>
      <c r="F239">
        <v>699.55401611000002</v>
      </c>
      <c r="G239">
        <v>1.5028999999999999</v>
      </c>
      <c r="H239">
        <v>9.9000003020963209E+37</v>
      </c>
      <c r="J239" s="2">
        <f>TREND(Calibration!$A$2:$A$4,Calibration!$B$2:$B$4,C239)</f>
        <v>386.51051095588923</v>
      </c>
      <c r="K239" s="2">
        <f>TREND(Calibration!$A$2:$A$4,Calibration!$C$2:$C$4,E239)</f>
        <v>679.14596774549091</v>
      </c>
      <c r="L239" s="2">
        <f>TREND(Calibration!$A$2:$A$4,Calibration!$D$2:$D$4,G239)</f>
        <v>578.60584972351364</v>
      </c>
    </row>
    <row r="240" spans="1:12" x14ac:dyDescent="0.25">
      <c r="A240">
        <v>1188575</v>
      </c>
      <c r="B240">
        <v>13.786999700000001</v>
      </c>
      <c r="C240">
        <v>0.55889999999999995</v>
      </c>
      <c r="D240">
        <v>367.68200683999999</v>
      </c>
      <c r="E240">
        <v>1.79779994</v>
      </c>
      <c r="F240">
        <v>9.9000003020963209E+37</v>
      </c>
      <c r="G240">
        <v>1.5028999999999999</v>
      </c>
      <c r="H240">
        <v>1093.6020507799999</v>
      </c>
      <c r="J240" s="2">
        <f>TREND(Calibration!$A$2:$A$4,Calibration!$B$2:$B$4,C240)</f>
        <v>389.49849517862305</v>
      </c>
      <c r="K240" s="2">
        <f>TREND(Calibration!$A$2:$A$4,Calibration!$C$2:$C$4,E240)</f>
        <v>705.8386416730882</v>
      </c>
      <c r="L240" s="2">
        <f>TREND(Calibration!$A$2:$A$4,Calibration!$D$2:$D$4,G240)</f>
        <v>578.60584972351364</v>
      </c>
    </row>
    <row r="241" spans="1:12" x14ac:dyDescent="0.25">
      <c r="A241">
        <v>1193577</v>
      </c>
      <c r="B241">
        <v>13.81099987</v>
      </c>
      <c r="C241">
        <v>0.55839998000000002</v>
      </c>
      <c r="D241">
        <v>1054.9919433600001</v>
      </c>
      <c r="E241">
        <v>1.8080999900000001</v>
      </c>
      <c r="F241">
        <v>1118.6540527300001</v>
      </c>
      <c r="G241">
        <v>1.5067000399999999</v>
      </c>
      <c r="H241">
        <v>9.9000003020963209E+37</v>
      </c>
      <c r="J241" s="2">
        <f>TREND(Calibration!$A$2:$A$4,Calibration!$B$2:$B$4,C241)</f>
        <v>389.18723566906868</v>
      </c>
      <c r="K241" s="2">
        <f>TREND(Calibration!$A$2:$A$4,Calibration!$C$2:$C$4,E241)</f>
        <v>709.97924658167699</v>
      </c>
      <c r="L241" s="2">
        <f>TREND(Calibration!$A$2:$A$4,Calibration!$D$2:$D$4,G241)</f>
        <v>580.16766574949395</v>
      </c>
    </row>
    <row r="242" spans="1:12" x14ac:dyDescent="0.25">
      <c r="A242">
        <v>1198572</v>
      </c>
      <c r="B242">
        <v>14</v>
      </c>
      <c r="C242">
        <v>0.55949998000000001</v>
      </c>
      <c r="D242">
        <v>872.58398437000005</v>
      </c>
      <c r="E242">
        <v>1.79830003</v>
      </c>
      <c r="F242">
        <v>1102.88903809</v>
      </c>
      <c r="G242">
        <v>1.50349998</v>
      </c>
      <c r="H242">
        <v>1259.64904785</v>
      </c>
      <c r="J242" s="2">
        <f>TREND(Calibration!$A$2:$A$4,Calibration!$B$2:$B$4,C242)</f>
        <v>389.87197920034708</v>
      </c>
      <c r="K242" s="2">
        <f>TREND(Calibration!$A$2:$A$4,Calibration!$C$2:$C$4,E242)</f>
        <v>706.03967711551195</v>
      </c>
      <c r="L242" s="2">
        <f>TREND(Calibration!$A$2:$A$4,Calibration!$D$2:$D$4,G242)</f>
        <v>578.85244143814498</v>
      </c>
    </row>
    <row r="243" spans="1:12" x14ac:dyDescent="0.25">
      <c r="A243">
        <v>1203575</v>
      </c>
      <c r="B243">
        <v>14.12899971</v>
      </c>
      <c r="C243">
        <v>0.56269997000000005</v>
      </c>
      <c r="D243">
        <v>648.22399901999995</v>
      </c>
      <c r="E243">
        <v>1.8080999900000001</v>
      </c>
      <c r="F243">
        <v>1295.6579589800001</v>
      </c>
      <c r="G243">
        <v>1.5055999799999999</v>
      </c>
      <c r="H243">
        <v>9.9000003020963209E+37</v>
      </c>
      <c r="J243" s="2">
        <f>TREND(Calibration!$A$2:$A$4,Calibration!$B$2:$B$4,C243)</f>
        <v>391.86395415730692</v>
      </c>
      <c r="K243" s="2">
        <f>TREND(Calibration!$A$2:$A$4,Calibration!$C$2:$C$4,E243)</f>
        <v>709.97924658167699</v>
      </c>
      <c r="L243" s="2">
        <f>TREND(Calibration!$A$2:$A$4,Calibration!$D$2:$D$4,G243)</f>
        <v>579.71554120934707</v>
      </c>
    </row>
    <row r="244" spans="1:12" x14ac:dyDescent="0.25">
      <c r="A244">
        <v>1208572</v>
      </c>
      <c r="B244">
        <v>14.23600006</v>
      </c>
      <c r="C244">
        <v>0.56059998</v>
      </c>
      <c r="D244">
        <v>800.69500731999995</v>
      </c>
      <c r="E244">
        <v>1.75510001</v>
      </c>
      <c r="F244">
        <v>1020.13598633</v>
      </c>
      <c r="G244">
        <v>1.5099999900000001</v>
      </c>
      <c r="H244">
        <v>1213.01293945</v>
      </c>
      <c r="J244" s="2">
        <f>TREND(Calibration!$A$2:$A$4,Calibration!$B$2:$B$4,C244)</f>
        <v>390.55672273162554</v>
      </c>
      <c r="K244" s="2">
        <f>TREND(Calibration!$A$2:$A$4,Calibration!$C$2:$C$4,E244)</f>
        <v>688.67333279066577</v>
      </c>
      <c r="L244" s="2">
        <f>TREND(Calibration!$A$2:$A$4,Calibration!$D$2:$D$4,G244)</f>
        <v>581.52394483995977</v>
      </c>
    </row>
    <row r="245" spans="1:12" x14ac:dyDescent="0.25">
      <c r="A245">
        <v>1213572</v>
      </c>
      <c r="B245">
        <v>14.321999549999999</v>
      </c>
      <c r="C245">
        <v>0.56160003000000003</v>
      </c>
      <c r="D245">
        <v>864.48297118999994</v>
      </c>
      <c r="E245">
        <v>1.79620004</v>
      </c>
      <c r="F245">
        <v>846.06097411999997</v>
      </c>
      <c r="G245">
        <v>1.50890005</v>
      </c>
      <c r="H245">
        <v>9.9000003020963209E+37</v>
      </c>
      <c r="J245" s="2">
        <f>TREND(Calibration!$A$2:$A$4,Calibration!$B$2:$B$4,C245)</f>
        <v>391.17924797567559</v>
      </c>
      <c r="K245" s="2">
        <f>TREND(Calibration!$A$2:$A$4,Calibration!$C$2:$C$4,E245)</f>
        <v>705.19548423276012</v>
      </c>
      <c r="L245" s="2">
        <f>TREND(Calibration!$A$2:$A$4,Calibration!$D$2:$D$4,G245)</f>
        <v>581.07186961979971</v>
      </c>
    </row>
    <row r="246" spans="1:12" x14ac:dyDescent="0.25">
      <c r="A246">
        <v>1218575</v>
      </c>
      <c r="B246">
        <v>14.289999959999999</v>
      </c>
      <c r="C246">
        <v>0.55839998000000002</v>
      </c>
      <c r="D246">
        <v>988.27001953000001</v>
      </c>
      <c r="E246">
        <v>1.8209999800000001</v>
      </c>
      <c r="F246">
        <v>576.81799316000001</v>
      </c>
      <c r="G246">
        <v>1.4947999700000001</v>
      </c>
      <c r="H246">
        <v>9.9000003020963209E+37</v>
      </c>
      <c r="J246" s="2">
        <f>TREND(Calibration!$A$2:$A$4,Calibration!$B$2:$B$4,C246)</f>
        <v>389.18723566906868</v>
      </c>
      <c r="K246" s="2">
        <f>TREND(Calibration!$A$2:$A$4,Calibration!$C$2:$C$4,E246)</f>
        <v>715.16502353564772</v>
      </c>
      <c r="L246" s="2">
        <f>TREND(Calibration!$A$2:$A$4,Calibration!$D$2:$D$4,G246)</f>
        <v>575.27673827602348</v>
      </c>
    </row>
    <row r="247" spans="1:12" x14ac:dyDescent="0.25">
      <c r="A247">
        <v>1223575</v>
      </c>
      <c r="B247">
        <v>14.12899971</v>
      </c>
      <c r="C247">
        <v>0.56269997000000005</v>
      </c>
      <c r="D247">
        <v>906.21099853999999</v>
      </c>
      <c r="E247">
        <v>1.81719995</v>
      </c>
      <c r="F247">
        <v>930.77099609000004</v>
      </c>
      <c r="G247">
        <v>1.49319994</v>
      </c>
      <c r="H247">
        <v>1365.5190429700001</v>
      </c>
      <c r="J247" s="2">
        <f>TREND(Calibration!$A$2:$A$4,Calibration!$B$2:$B$4,C247)</f>
        <v>391.86395415730692</v>
      </c>
      <c r="K247" s="2">
        <f>TREND(Calibration!$A$2:$A$4,Calibration!$C$2:$C$4,E247)</f>
        <v>713.63741708026305</v>
      </c>
      <c r="L247" s="2">
        <f>TREND(Calibration!$A$2:$A$4,Calibration!$D$2:$D$4,G247)</f>
        <v>574.61912612034894</v>
      </c>
    </row>
    <row r="248" spans="1:12" x14ac:dyDescent="0.25">
      <c r="A248">
        <v>1228572</v>
      </c>
      <c r="B248">
        <v>13.96899986</v>
      </c>
      <c r="C248">
        <v>0.56269997000000005</v>
      </c>
      <c r="D248">
        <v>784.55603026999995</v>
      </c>
      <c r="E248">
        <v>1.8291000100000001</v>
      </c>
      <c r="F248">
        <v>825.62298583999996</v>
      </c>
      <c r="G248">
        <v>1.49590003</v>
      </c>
      <c r="H248">
        <v>9.9000003020963209E+37</v>
      </c>
      <c r="J248" s="2">
        <f>TREND(Calibration!$A$2:$A$4,Calibration!$B$2:$B$4,C248)</f>
        <v>391.86395415730692</v>
      </c>
      <c r="K248" s="2">
        <f>TREND(Calibration!$A$2:$A$4,Calibration!$C$2:$C$4,E248)</f>
        <v>718.42122364901763</v>
      </c>
      <c r="L248" s="2">
        <f>TREND(Calibration!$A$2:$A$4,Calibration!$D$2:$D$4,G248)</f>
        <v>575.72886281617036</v>
      </c>
    </row>
    <row r="249" spans="1:12" x14ac:dyDescent="0.25">
      <c r="A249">
        <v>1233572</v>
      </c>
      <c r="B249">
        <v>13.838999749999999</v>
      </c>
      <c r="C249">
        <v>0.55729996999999998</v>
      </c>
      <c r="D249">
        <v>930.62200928000004</v>
      </c>
      <c r="E249">
        <v>1.8588000499999999</v>
      </c>
      <c r="F249">
        <v>9.9000003020963209E+37</v>
      </c>
      <c r="G249">
        <v>1.5024000399999999</v>
      </c>
      <c r="H249">
        <v>1099.2519531200001</v>
      </c>
      <c r="J249" s="2">
        <f>TREND(Calibration!$A$2:$A$4,Calibration!$B$2:$B$4,C249)</f>
        <v>388.50248591284901</v>
      </c>
      <c r="K249" s="2">
        <f>TREND(Calibration!$A$2:$A$4,Calibration!$C$2:$C$4,E249)</f>
        <v>730.36059592481058</v>
      </c>
      <c r="L249" s="2">
        <f>TREND(Calibration!$A$2:$A$4,Calibration!$D$2:$D$4,G249)</f>
        <v>578.40036621798504</v>
      </c>
    </row>
    <row r="250" spans="1:12" x14ac:dyDescent="0.25">
      <c r="A250">
        <v>1238572</v>
      </c>
      <c r="B250">
        <v>13.743000029999999</v>
      </c>
      <c r="C250">
        <v>0.55299997000000001</v>
      </c>
      <c r="D250">
        <v>816.97802734000004</v>
      </c>
      <c r="E250">
        <v>1.8776999700000001</v>
      </c>
      <c r="F250">
        <v>9.9000003020963209E+37</v>
      </c>
      <c r="G250">
        <v>1.5028999999999999</v>
      </c>
      <c r="H250">
        <v>942.97302246000004</v>
      </c>
      <c r="J250" s="2">
        <f>TREND(Calibration!$A$2:$A$4,Calibration!$B$2:$B$4,C250)</f>
        <v>385.82576119966956</v>
      </c>
      <c r="K250" s="2">
        <f>TREND(Calibration!$A$2:$A$4,Calibration!$C$2:$C$4,E250)</f>
        <v>737.95833588956179</v>
      </c>
      <c r="L250" s="2">
        <f>TREND(Calibration!$A$2:$A$4,Calibration!$D$2:$D$4,G250)</f>
        <v>578.60584972351364</v>
      </c>
    </row>
    <row r="251" spans="1:12" x14ac:dyDescent="0.25">
      <c r="A251">
        <v>1243575</v>
      </c>
      <c r="B251">
        <v>13.8409996</v>
      </c>
      <c r="C251">
        <v>0.55569999999999997</v>
      </c>
      <c r="D251">
        <v>976.53002930000002</v>
      </c>
      <c r="E251">
        <v>1.83560002</v>
      </c>
      <c r="F251">
        <v>9.9000003020963209E+37</v>
      </c>
      <c r="G251">
        <v>1.50730002</v>
      </c>
      <c r="H251">
        <v>9.9000003020963209E+37</v>
      </c>
      <c r="J251" s="2">
        <f>TREND(Calibration!$A$2:$A$4,Calibration!$B$2:$B$4,C251)</f>
        <v>387.50651399672205</v>
      </c>
      <c r="K251" s="2">
        <f>TREND(Calibration!$A$2:$A$4,Calibration!$C$2:$C$4,E251)</f>
        <v>721.03421808223641</v>
      </c>
      <c r="L251" s="2">
        <f>TREND(Calibration!$A$2:$A$4,Calibration!$D$2:$D$4,G251)</f>
        <v>580.41425746412528</v>
      </c>
    </row>
    <row r="252" spans="1:12" x14ac:dyDescent="0.25">
      <c r="A252">
        <v>1248572</v>
      </c>
      <c r="B252">
        <v>13.9829998</v>
      </c>
      <c r="C252">
        <v>0.55409998000000005</v>
      </c>
      <c r="D252">
        <v>923.64697265999996</v>
      </c>
      <c r="E252">
        <v>1.88469994</v>
      </c>
      <c r="F252">
        <v>1181.0860595700001</v>
      </c>
      <c r="G252">
        <v>1.51269996</v>
      </c>
      <c r="H252">
        <v>9.9000003020963209E+37</v>
      </c>
      <c r="J252" s="2">
        <f>TREND(Calibration!$A$2:$A$4,Calibration!$B$2:$B$4,C252)</f>
        <v>386.51051095588923</v>
      </c>
      <c r="K252" s="2">
        <f>TREND(Calibration!$A$2:$A$4,Calibration!$C$2:$C$4,E252)</f>
        <v>740.77231350539603</v>
      </c>
      <c r="L252" s="2">
        <f>TREND(Calibration!$A$2:$A$4,Calibration!$D$2:$D$4,G252)</f>
        <v>582.63363221579414</v>
      </c>
    </row>
    <row r="253" spans="1:12" x14ac:dyDescent="0.25">
      <c r="A253">
        <v>1253572</v>
      </c>
      <c r="B253">
        <v>14.18500042</v>
      </c>
      <c r="C253">
        <v>0.55790001</v>
      </c>
      <c r="D253">
        <v>542.10797118999994</v>
      </c>
      <c r="E253">
        <v>1.8631000499999999</v>
      </c>
      <c r="F253">
        <v>994.45098876999998</v>
      </c>
      <c r="G253">
        <v>1.5116000199999999</v>
      </c>
      <c r="H253">
        <v>9.9000003020963209E+37</v>
      </c>
      <c r="J253" s="2">
        <f>TREND(Calibration!$A$2:$A$4,Calibration!$B$2:$B$4,C253)</f>
        <v>388.87600728422018</v>
      </c>
      <c r="K253" s="2">
        <f>TREND(Calibration!$A$2:$A$4,Calibration!$C$2:$C$4,E253)</f>
        <v>732.08918958279594</v>
      </c>
      <c r="L253" s="2">
        <f>TREND(Calibration!$A$2:$A$4,Calibration!$D$2:$D$4,G253)</f>
        <v>582.1815569956342</v>
      </c>
    </row>
    <row r="254" spans="1:12" x14ac:dyDescent="0.25">
      <c r="A254">
        <v>1258575</v>
      </c>
      <c r="B254">
        <v>14.239999770000001</v>
      </c>
      <c r="C254">
        <v>0.56220000999999997</v>
      </c>
      <c r="D254">
        <v>596.48602295000001</v>
      </c>
      <c r="E254">
        <v>1.8707</v>
      </c>
      <c r="F254">
        <v>939.46197510000002</v>
      </c>
      <c r="G254">
        <v>1.5110000400000001</v>
      </c>
      <c r="H254">
        <v>9.9000003020963209E+37</v>
      </c>
      <c r="J254" s="2">
        <f>TREND(Calibration!$A$2:$A$4,Calibration!$B$2:$B$4,C254)</f>
        <v>391.55273199739963</v>
      </c>
      <c r="K254" s="2">
        <f>TREND(Calibration!$A$2:$A$4,Calibration!$C$2:$C$4,E254)</f>
        <v>735.14435827372745</v>
      </c>
      <c r="L254" s="2">
        <f>TREND(Calibration!$A$2:$A$4,Calibration!$D$2:$D$4,G254)</f>
        <v>581.93496528100286</v>
      </c>
    </row>
    <row r="255" spans="1:12" x14ac:dyDescent="0.25">
      <c r="A255">
        <v>1263575</v>
      </c>
      <c r="B255">
        <v>14.33699989</v>
      </c>
      <c r="C255">
        <v>0.56110000999999998</v>
      </c>
      <c r="D255">
        <v>792.72198486000002</v>
      </c>
      <c r="E255">
        <v>1.8588000499999999</v>
      </c>
      <c r="F255">
        <v>939.02899170000001</v>
      </c>
      <c r="G255">
        <v>1.50619996</v>
      </c>
      <c r="H255">
        <v>9.9000003020963209E+37</v>
      </c>
      <c r="J255" s="2">
        <f>TREND(Calibration!$A$2:$A$4,Calibration!$B$2:$B$4,C255)</f>
        <v>390.86798846612118</v>
      </c>
      <c r="K255" s="2">
        <f>TREND(Calibration!$A$2:$A$4,Calibration!$C$2:$C$4,E255)</f>
        <v>730.36059592481058</v>
      </c>
      <c r="L255" s="2">
        <f>TREND(Calibration!$A$2:$A$4,Calibration!$D$2:$D$4,G255)</f>
        <v>579.9621329239784</v>
      </c>
    </row>
    <row r="256" spans="1:12" x14ac:dyDescent="0.25">
      <c r="A256">
        <v>1268575</v>
      </c>
      <c r="B256">
        <v>14.29800034</v>
      </c>
      <c r="C256">
        <v>0.56760001000000004</v>
      </c>
      <c r="D256">
        <v>488.61700438999998</v>
      </c>
      <c r="E256">
        <v>1.8729000099999999</v>
      </c>
      <c r="F256">
        <v>9.9000003020963209E+37</v>
      </c>
      <c r="G256">
        <v>1.5082999500000001</v>
      </c>
      <c r="H256">
        <v>1043.47302246</v>
      </c>
      <c r="J256" s="2">
        <f>TREND(Calibration!$A$2:$A$4,Calibration!$B$2:$B$4,C256)</f>
        <v>394.91420024185754</v>
      </c>
      <c r="K256" s="2">
        <f>TREND(Calibration!$A$2:$A$4,Calibration!$C$2:$C$4,E256)</f>
        <v>736.02875904896098</v>
      </c>
      <c r="L256" s="2">
        <f>TREND(Calibration!$A$2:$A$4,Calibration!$D$2:$D$4,G256)</f>
        <v>580.82522858518155</v>
      </c>
    </row>
    <row r="257" spans="1:12" x14ac:dyDescent="0.25">
      <c r="A257">
        <v>1273572</v>
      </c>
      <c r="B257">
        <v>14.067999840000001</v>
      </c>
      <c r="C257">
        <v>0.56540000000000001</v>
      </c>
      <c r="D257">
        <v>1230.6939697299999</v>
      </c>
      <c r="E257">
        <v>1.85940003</v>
      </c>
      <c r="F257">
        <v>878.53497314000003</v>
      </c>
      <c r="G257">
        <v>1.50619996</v>
      </c>
      <c r="H257">
        <v>9.9000003020963209E+37</v>
      </c>
      <c r="J257" s="2">
        <f>TREND(Calibration!$A$2:$A$4,Calibration!$B$2:$B$4,C257)</f>
        <v>393.54470695435941</v>
      </c>
      <c r="K257" s="2">
        <f>TREND(Calibration!$A$2:$A$4,Calibration!$C$2:$C$4,E257)</f>
        <v>730.60178699990786</v>
      </c>
      <c r="L257" s="2">
        <f>TREND(Calibration!$A$2:$A$4,Calibration!$D$2:$D$4,G257)</f>
        <v>579.9621329239784</v>
      </c>
    </row>
    <row r="258" spans="1:12" x14ac:dyDescent="0.25">
      <c r="A258">
        <v>1278572</v>
      </c>
      <c r="B258">
        <v>13.89299965</v>
      </c>
      <c r="C258">
        <v>0.56330000999999996</v>
      </c>
      <c r="D258">
        <v>731.24200439000003</v>
      </c>
      <c r="E258">
        <v>1.8560999600000001</v>
      </c>
      <c r="F258">
        <v>977.88800048999997</v>
      </c>
      <c r="G258">
        <v>1.50890005</v>
      </c>
      <c r="H258">
        <v>9.9000003020963209E+37</v>
      </c>
      <c r="J258" s="2">
        <f>TREND(Calibration!$A$2:$A$4,Calibration!$B$2:$B$4,C258)</f>
        <v>392.23747552867803</v>
      </c>
      <c r="K258" s="2">
        <f>TREND(Calibration!$A$2:$A$4,Calibration!$C$2:$C$4,E258)</f>
        <v>729.27516372713865</v>
      </c>
      <c r="L258" s="2">
        <f>TREND(Calibration!$A$2:$A$4,Calibration!$D$2:$D$4,G258)</f>
        <v>581.07186961979971</v>
      </c>
    </row>
    <row r="259" spans="1:12" x14ac:dyDescent="0.25">
      <c r="A259">
        <v>1283572</v>
      </c>
      <c r="B259">
        <v>13.80200005</v>
      </c>
      <c r="C259">
        <v>0.56379997999999998</v>
      </c>
      <c r="D259">
        <v>563.35998534999999</v>
      </c>
      <c r="E259">
        <v>1.8486000300000001</v>
      </c>
      <c r="F259">
        <v>991.73498534999999</v>
      </c>
      <c r="G259">
        <v>1.5077999799999999</v>
      </c>
      <c r="H259">
        <v>9.9000003020963209E+37</v>
      </c>
      <c r="J259" s="2">
        <f>TREND(Calibration!$A$2:$A$4,Calibration!$B$2:$B$4,C259)</f>
        <v>392.54870391352654</v>
      </c>
      <c r="K259" s="2">
        <f>TREND(Calibration!$A$2:$A$4,Calibration!$C$2:$C$4,E259)</f>
        <v>726.26020292868895</v>
      </c>
      <c r="L259" s="2">
        <f>TREND(Calibration!$A$2:$A$4,Calibration!$D$2:$D$4,G259)</f>
        <v>580.61974096965389</v>
      </c>
    </row>
    <row r="260" spans="1:12" x14ac:dyDescent="0.25">
      <c r="A260">
        <v>1288572</v>
      </c>
      <c r="B260">
        <v>13.77900028</v>
      </c>
      <c r="C260">
        <v>0.56269997000000005</v>
      </c>
      <c r="D260">
        <v>700.15899658000001</v>
      </c>
      <c r="E260">
        <v>1.8442000199999999</v>
      </c>
      <c r="F260">
        <v>1306.5749511700001</v>
      </c>
      <c r="G260">
        <v>1.50890005</v>
      </c>
      <c r="H260">
        <v>1351.1469726600001</v>
      </c>
      <c r="J260" s="2">
        <f>TREND(Calibration!$A$2:$A$4,Calibration!$B$2:$B$4,C260)</f>
        <v>391.86395415730692</v>
      </c>
      <c r="K260" s="2">
        <f>TREND(Calibration!$A$2:$A$4,Calibration!$C$2:$C$4,E260)</f>
        <v>724.49140539820701</v>
      </c>
      <c r="L260" s="2">
        <f>TREND(Calibration!$A$2:$A$4,Calibration!$D$2:$D$4,G260)</f>
        <v>581.07186961979971</v>
      </c>
    </row>
    <row r="261" spans="1:12" x14ac:dyDescent="0.25">
      <c r="A261">
        <v>1293572</v>
      </c>
      <c r="B261">
        <v>13.89599991</v>
      </c>
      <c r="C261">
        <v>0.56489997999999997</v>
      </c>
      <c r="D261">
        <v>788.78002930000002</v>
      </c>
      <c r="E261">
        <v>1.8415000399999999</v>
      </c>
      <c r="F261">
        <v>1218.2189941399999</v>
      </c>
      <c r="G261">
        <v>1.50940001</v>
      </c>
      <c r="H261">
        <v>1263.1860351600001</v>
      </c>
      <c r="J261" s="2">
        <f>TREND(Calibration!$A$2:$A$4,Calibration!$B$2:$B$4,C261)</f>
        <v>393.23344744480494</v>
      </c>
      <c r="K261" s="2">
        <f>TREND(Calibration!$A$2:$A$4,Calibration!$C$2:$C$4,E261)</f>
        <v>723.40601742037279</v>
      </c>
      <c r="L261" s="2">
        <f>TREND(Calibration!$A$2:$A$4,Calibration!$D$2:$D$4,G261)</f>
        <v>581.27735312532843</v>
      </c>
    </row>
    <row r="262" spans="1:12" x14ac:dyDescent="0.25">
      <c r="A262">
        <v>1298572</v>
      </c>
      <c r="B262">
        <v>14.05200005</v>
      </c>
      <c r="C262">
        <v>0.56110000999999998</v>
      </c>
      <c r="D262">
        <v>979.51098633000004</v>
      </c>
      <c r="E262">
        <v>1.7848000500000001</v>
      </c>
      <c r="F262">
        <v>980.63299560999997</v>
      </c>
      <c r="G262">
        <v>1.5163999800000001</v>
      </c>
      <c r="H262">
        <v>9.9000003020963209E+37</v>
      </c>
      <c r="J262" s="2">
        <f>TREND(Calibration!$A$2:$A$4,Calibration!$B$2:$B$4,C262)</f>
        <v>390.86798846612118</v>
      </c>
      <c r="K262" s="2">
        <f>TREND(Calibration!$A$2:$A$4,Calibration!$C$2:$C$4,E262)</f>
        <v>700.61270506645883</v>
      </c>
      <c r="L262" s="2">
        <f>TREND(Calibration!$A$2:$A$4,Calibration!$D$2:$D$4,G262)</f>
        <v>584.15434003267183</v>
      </c>
    </row>
    <row r="263" spans="1:12" x14ac:dyDescent="0.25">
      <c r="A263">
        <v>1303572</v>
      </c>
      <c r="B263">
        <v>14.164999959999999</v>
      </c>
      <c r="C263">
        <v>0.55729996999999998</v>
      </c>
      <c r="D263">
        <v>1043.1789550799999</v>
      </c>
      <c r="E263">
        <v>1.80050004</v>
      </c>
      <c r="F263">
        <v>1046.0739746100001</v>
      </c>
      <c r="G263">
        <v>1.5169999599999999</v>
      </c>
      <c r="H263">
        <v>9.9000003020963209E+37</v>
      </c>
      <c r="J263" s="2">
        <f>TREND(Calibration!$A$2:$A$4,Calibration!$B$2:$B$4,C263)</f>
        <v>388.50248591284901</v>
      </c>
      <c r="K263" s="2">
        <f>TREND(Calibration!$A$2:$A$4,Calibration!$C$2:$C$4,E263)</f>
        <v>706.92407789074548</v>
      </c>
      <c r="L263" s="2">
        <f>TREND(Calibration!$A$2:$A$4,Calibration!$D$2:$D$4,G263)</f>
        <v>584.40093174730305</v>
      </c>
    </row>
    <row r="264" spans="1:12" x14ac:dyDescent="0.25">
      <c r="A264">
        <v>1308572</v>
      </c>
      <c r="B264">
        <v>14.27900028</v>
      </c>
      <c r="C264">
        <v>0.56650001000000005</v>
      </c>
      <c r="D264">
        <v>464.32299805000002</v>
      </c>
      <c r="E264">
        <v>1.8372000500000001</v>
      </c>
      <c r="F264">
        <v>9.9000003020963209E+37</v>
      </c>
      <c r="G264">
        <v>1.5163999800000001</v>
      </c>
      <c r="H264">
        <v>9.9000003020963209E+37</v>
      </c>
      <c r="J264" s="2">
        <f>TREND(Calibration!$A$2:$A$4,Calibration!$B$2:$B$4,C264)</f>
        <v>394.22945671057909</v>
      </c>
      <c r="K264" s="2">
        <f>TREND(Calibration!$A$2:$A$4,Calibration!$C$2:$C$4,E264)</f>
        <v>721.67742778237277</v>
      </c>
      <c r="L264" s="2">
        <f>TREND(Calibration!$A$2:$A$4,Calibration!$D$2:$D$4,G264)</f>
        <v>584.15434003267183</v>
      </c>
    </row>
    <row r="265" spans="1:12" x14ac:dyDescent="0.25">
      <c r="A265">
        <v>1313572</v>
      </c>
      <c r="B265">
        <v>14.30799961</v>
      </c>
      <c r="C265">
        <v>0.56269997000000005</v>
      </c>
      <c r="D265">
        <v>805.85601807</v>
      </c>
      <c r="E265">
        <v>1.8166999800000001</v>
      </c>
      <c r="F265">
        <v>9.9000003020963209E+37</v>
      </c>
      <c r="G265">
        <v>1.51970005</v>
      </c>
      <c r="H265">
        <v>9.9000003020963209E+37</v>
      </c>
      <c r="J265" s="2">
        <f>TREND(Calibration!$A$2:$A$4,Calibration!$B$2:$B$4,C265)</f>
        <v>391.86395415730692</v>
      </c>
      <c r="K265" s="2">
        <f>TREND(Calibration!$A$2:$A$4,Calibration!$C$2:$C$4,E265)</f>
        <v>713.43642987766236</v>
      </c>
      <c r="L265" s="2">
        <f>TREND(Calibration!$A$2:$A$4,Calibration!$D$2:$D$4,G265)</f>
        <v>585.51066844312447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119</v>
      </c>
      <c r="B2">
        <v>14.25300026</v>
      </c>
      <c r="C2">
        <v>0.56000000000000005</v>
      </c>
      <c r="D2">
        <v>392.82901000999999</v>
      </c>
      <c r="E2">
        <v>1.80970001</v>
      </c>
      <c r="F2">
        <v>1245.2800293</v>
      </c>
      <c r="G2">
        <v>1.5202000099999999</v>
      </c>
      <c r="H2">
        <v>9.9000003020963209E+37</v>
      </c>
      <c r="J2" s="2">
        <f>TREND(Calibration!$A$2:$A$4,Calibration!$B$2:$B$4,C2)</f>
        <v>390.18323870990156</v>
      </c>
      <c r="K2" s="2">
        <f>TREND(Calibration!$A$2:$A$4,Calibration!$C$2:$C$4,E2)</f>
        <v>710.62245226182813</v>
      </c>
      <c r="L2" s="2">
        <f>TREND(Calibration!$A$2:$A$4,Calibration!$D$2:$D$4,G2)</f>
        <v>585.71615194865308</v>
      </c>
      <c r="N2" s="2">
        <f>AVERAGE(J2:J121)</f>
        <v>392.4522262474436</v>
      </c>
    </row>
    <row r="3" spans="1:14" x14ac:dyDescent="0.25">
      <c r="A3">
        <v>5106</v>
      </c>
      <c r="B3">
        <v>14.097000120000001</v>
      </c>
      <c r="C3">
        <v>0.55889999999999995</v>
      </c>
      <c r="D3">
        <v>474.72399902000001</v>
      </c>
      <c r="E3">
        <v>1.7950999700000001</v>
      </c>
      <c r="F3">
        <v>9.9000003020963209E+37</v>
      </c>
      <c r="G3">
        <v>1.52509999</v>
      </c>
      <c r="H3">
        <v>9.9000003020963209E+37</v>
      </c>
      <c r="J3" s="2">
        <f>TREND(Calibration!$A$2:$A$4,Calibration!$B$2:$B$4,C3)</f>
        <v>389.49849517862305</v>
      </c>
      <c r="K3" s="2">
        <f>TREND(Calibration!$A$2:$A$4,Calibration!$C$2:$C$4,E3)</f>
        <v>704.75325771523933</v>
      </c>
      <c r="L3" s="2">
        <f>TREND(Calibration!$A$2:$A$4,Calibration!$D$2:$D$4,G3)</f>
        <v>587.73004319479332</v>
      </c>
    </row>
    <row r="4" spans="1:14" x14ac:dyDescent="0.25">
      <c r="A4">
        <v>10094</v>
      </c>
      <c r="B4">
        <v>13.928000450000001</v>
      </c>
      <c r="C4">
        <v>0.55729996999999998</v>
      </c>
      <c r="D4">
        <v>698.96502685999997</v>
      </c>
      <c r="E4">
        <v>1.7950999700000001</v>
      </c>
      <c r="F4">
        <v>9.9000003020963209E+37</v>
      </c>
      <c r="G4">
        <v>1.5212999599999999</v>
      </c>
      <c r="H4">
        <v>9.9000003020963209E+37</v>
      </c>
      <c r="J4" s="2">
        <f>TREND(Calibration!$A$2:$A$4,Calibration!$B$2:$B$4,C4)</f>
        <v>388.50248591284901</v>
      </c>
      <c r="K4" s="2">
        <f>TREND(Calibration!$A$2:$A$4,Calibration!$C$2:$C$4,E4)</f>
        <v>704.75325771523933</v>
      </c>
      <c r="L4" s="2">
        <f>TREND(Calibration!$A$2:$A$4,Calibration!$D$2:$D$4,G4)</f>
        <v>586.16823127881196</v>
      </c>
    </row>
    <row r="5" spans="1:14" x14ac:dyDescent="0.25">
      <c r="A5">
        <v>15090</v>
      </c>
      <c r="B5">
        <v>13.81499958</v>
      </c>
      <c r="C5">
        <v>0.55790001</v>
      </c>
      <c r="D5">
        <v>579.72100829999999</v>
      </c>
      <c r="E5">
        <v>1.6720000500000001</v>
      </c>
      <c r="F5">
        <v>1182.67700195</v>
      </c>
      <c r="G5">
        <v>1.51859999</v>
      </c>
      <c r="H5">
        <v>9.9000003020963209E+37</v>
      </c>
      <c r="J5" s="2">
        <f>TREND(Calibration!$A$2:$A$4,Calibration!$B$2:$B$4,C5)</f>
        <v>388.87600728422018</v>
      </c>
      <c r="K5" s="2">
        <f>TREND(Calibration!$A$2:$A$4,Calibration!$C$2:$C$4,E5)</f>
        <v>655.26727143372796</v>
      </c>
      <c r="L5" s="2">
        <f>TREND(Calibration!$A$2:$A$4,Calibration!$D$2:$D$4,G5)</f>
        <v>585.05854390297759</v>
      </c>
    </row>
    <row r="6" spans="1:14" x14ac:dyDescent="0.25">
      <c r="A6">
        <v>20092</v>
      </c>
      <c r="B6">
        <v>13.847000120000001</v>
      </c>
      <c r="C6">
        <v>0.55889999999999995</v>
      </c>
      <c r="D6">
        <v>509.92199706999997</v>
      </c>
      <c r="E6">
        <v>1.83560002</v>
      </c>
      <c r="F6">
        <v>1073.0040283200001</v>
      </c>
      <c r="G6">
        <v>1.51970005</v>
      </c>
      <c r="H6">
        <v>9.9000003020963209E+37</v>
      </c>
      <c r="J6" s="2">
        <f>TREND(Calibration!$A$2:$A$4,Calibration!$B$2:$B$4,C6)</f>
        <v>389.49849517862305</v>
      </c>
      <c r="K6" s="2">
        <f>TREND(Calibration!$A$2:$A$4,Calibration!$C$2:$C$4,E6)</f>
        <v>721.03421808223641</v>
      </c>
      <c r="L6" s="2">
        <f>TREND(Calibration!$A$2:$A$4,Calibration!$D$2:$D$4,G6)</f>
        <v>585.51066844312447</v>
      </c>
    </row>
    <row r="7" spans="1:14" x14ac:dyDescent="0.25">
      <c r="A7">
        <v>25092</v>
      </c>
      <c r="B7">
        <v>13.97399998</v>
      </c>
      <c r="C7">
        <v>0.56379997999999998</v>
      </c>
      <c r="D7">
        <v>450.59500121999997</v>
      </c>
      <c r="E7">
        <v>1.8545000599999999</v>
      </c>
      <c r="F7">
        <v>1088.6760253899999</v>
      </c>
      <c r="G7">
        <v>1.5169999599999999</v>
      </c>
      <c r="H7">
        <v>9.9000003020963209E+37</v>
      </c>
      <c r="J7" s="2">
        <f>TREND(Calibration!$A$2:$A$4,Calibration!$B$2:$B$4,C7)</f>
        <v>392.54870391352654</v>
      </c>
      <c r="K7" s="2">
        <f>TREND(Calibration!$A$2:$A$4,Calibration!$C$2:$C$4,E7)</f>
        <v>728.63200628681057</v>
      </c>
      <c r="L7" s="2">
        <f>TREND(Calibration!$A$2:$A$4,Calibration!$D$2:$D$4,G7)</f>
        <v>584.40093174730305</v>
      </c>
    </row>
    <row r="8" spans="1:14" x14ac:dyDescent="0.25">
      <c r="A8">
        <v>30094</v>
      </c>
      <c r="B8">
        <v>14.100000380000001</v>
      </c>
      <c r="C8">
        <v>0.56699997000000002</v>
      </c>
      <c r="D8">
        <v>628.44500731999995</v>
      </c>
      <c r="E8">
        <v>1.85940003</v>
      </c>
      <c r="F8">
        <v>1225.7580566399999</v>
      </c>
      <c r="G8">
        <v>1.51859999</v>
      </c>
      <c r="H8">
        <v>9.9000003020963209E+37</v>
      </c>
      <c r="J8" s="2">
        <f>TREND(Calibration!$A$2:$A$4,Calibration!$B$2:$B$4,C8)</f>
        <v>394.54067887048632</v>
      </c>
      <c r="K8" s="2">
        <f>TREND(Calibration!$A$2:$A$4,Calibration!$C$2:$C$4,E8)</f>
        <v>730.60178699990786</v>
      </c>
      <c r="L8" s="2">
        <f>TREND(Calibration!$A$2:$A$4,Calibration!$D$2:$D$4,G8)</f>
        <v>585.05854390297759</v>
      </c>
    </row>
    <row r="9" spans="1:14" x14ac:dyDescent="0.25">
      <c r="A9">
        <v>35093</v>
      </c>
      <c r="B9">
        <v>14.2329998</v>
      </c>
      <c r="C9">
        <v>0.56220000999999997</v>
      </c>
      <c r="D9">
        <v>457.86099243000001</v>
      </c>
      <c r="E9">
        <v>1.8329000499999999</v>
      </c>
      <c r="F9">
        <v>1054.6359863299999</v>
      </c>
      <c r="G9">
        <v>1.50619996</v>
      </c>
      <c r="H9">
        <v>9.9000003020963209E+37</v>
      </c>
      <c r="J9" s="2">
        <f>TREND(Calibration!$A$2:$A$4,Calibration!$B$2:$B$4,C9)</f>
        <v>391.55273199739963</v>
      </c>
      <c r="K9" s="2">
        <f>TREND(Calibration!$A$2:$A$4,Calibration!$C$2:$C$4,E9)</f>
        <v>719.94883412438742</v>
      </c>
      <c r="L9" s="2">
        <f>TREND(Calibration!$A$2:$A$4,Calibration!$D$2:$D$4,G9)</f>
        <v>579.9621329239784</v>
      </c>
    </row>
    <row r="10" spans="1:14" x14ac:dyDescent="0.25">
      <c r="A10">
        <v>40093</v>
      </c>
      <c r="B10">
        <v>14.333999629999999</v>
      </c>
      <c r="C10">
        <v>0.55949998000000001</v>
      </c>
      <c r="D10">
        <v>540.18701171999999</v>
      </c>
      <c r="E10">
        <v>1.88100004</v>
      </c>
      <c r="F10">
        <v>991.82202147999999</v>
      </c>
      <c r="G10">
        <v>1.5077999799999999</v>
      </c>
      <c r="H10">
        <v>9.9000003020963209E+37</v>
      </c>
      <c r="J10" s="2">
        <f>TREND(Calibration!$A$2:$A$4,Calibration!$B$2:$B$4,C10)</f>
        <v>389.87197920034708</v>
      </c>
      <c r="K10" s="2">
        <f>TREND(Calibration!$A$2:$A$4,Calibration!$C$2:$C$4,E10)</f>
        <v>739.28495916233089</v>
      </c>
      <c r="L10" s="2">
        <f>TREND(Calibration!$A$2:$A$4,Calibration!$D$2:$D$4,G10)</f>
        <v>580.61974096965389</v>
      </c>
    </row>
    <row r="11" spans="1:14" x14ac:dyDescent="0.25">
      <c r="A11">
        <v>45096</v>
      </c>
      <c r="B11">
        <v>14.333999629999999</v>
      </c>
      <c r="C11">
        <v>0.56330000999999996</v>
      </c>
      <c r="D11">
        <v>710.59002685999997</v>
      </c>
      <c r="E11">
        <v>1.95220006</v>
      </c>
      <c r="F11">
        <v>890.74200439000003</v>
      </c>
      <c r="G11">
        <v>1.5099999900000001</v>
      </c>
      <c r="H11">
        <v>9.9000003020963209E+37</v>
      </c>
      <c r="J11" s="2">
        <f>TREND(Calibration!$A$2:$A$4,Calibration!$B$2:$B$4,C11)</f>
        <v>392.23747552867803</v>
      </c>
      <c r="K11" s="2">
        <f>TREND(Calibration!$A$2:$A$4,Calibration!$C$2:$C$4,E11)</f>
        <v>767.90726219033718</v>
      </c>
      <c r="L11" s="2">
        <f>TREND(Calibration!$A$2:$A$4,Calibration!$D$2:$D$4,G11)</f>
        <v>581.52394483995977</v>
      </c>
    </row>
    <row r="12" spans="1:14" x14ac:dyDescent="0.25">
      <c r="A12">
        <v>50095</v>
      </c>
      <c r="B12">
        <v>14.28199959</v>
      </c>
      <c r="C12">
        <v>0.56220000999999997</v>
      </c>
      <c r="D12">
        <v>656.51202393000005</v>
      </c>
      <c r="E12">
        <v>1.9775999799999999</v>
      </c>
      <c r="F12">
        <v>1115.4129638700001</v>
      </c>
      <c r="G12">
        <v>1.5163999800000001</v>
      </c>
      <c r="H12">
        <v>1165.8189697299999</v>
      </c>
      <c r="J12" s="2">
        <f>TREND(Calibration!$A$2:$A$4,Calibration!$B$2:$B$4,C12)</f>
        <v>391.55273199739963</v>
      </c>
      <c r="K12" s="2">
        <f>TREND(Calibration!$A$2:$A$4,Calibration!$C$2:$C$4,E12)</f>
        <v>778.11799256832194</v>
      </c>
      <c r="L12" s="2">
        <f>TREND(Calibration!$A$2:$A$4,Calibration!$D$2:$D$4,G12)</f>
        <v>584.15434003267183</v>
      </c>
    </row>
    <row r="13" spans="1:14" x14ac:dyDescent="0.25">
      <c r="A13">
        <v>55096</v>
      </c>
      <c r="B13">
        <v>14.08100033</v>
      </c>
      <c r="C13">
        <v>0.56430000000000002</v>
      </c>
      <c r="D13">
        <v>968.73901366999996</v>
      </c>
      <c r="E13">
        <v>1.97710001</v>
      </c>
      <c r="F13">
        <v>734.59600829999999</v>
      </c>
      <c r="G13">
        <v>1.51540005</v>
      </c>
      <c r="H13">
        <v>9.9000003020963209E+37</v>
      </c>
      <c r="J13" s="2">
        <f>TREND(Calibration!$A$2:$A$4,Calibration!$B$2:$B$4,C13)</f>
        <v>392.85996342308096</v>
      </c>
      <c r="K13" s="2">
        <f>TREND(Calibration!$A$2:$A$4,Calibration!$C$2:$C$4,E13)</f>
        <v>777.91700536572125</v>
      </c>
      <c r="L13" s="2">
        <f>TREND(Calibration!$A$2:$A$4,Calibration!$D$2:$D$4,G13)</f>
        <v>583.74336891161556</v>
      </c>
    </row>
    <row r="14" spans="1:14" x14ac:dyDescent="0.25">
      <c r="A14">
        <v>60095</v>
      </c>
      <c r="B14">
        <v>13.97000027</v>
      </c>
      <c r="C14">
        <v>0.56760001000000004</v>
      </c>
      <c r="D14">
        <v>572.46899413999995</v>
      </c>
      <c r="E14">
        <v>1.98029995</v>
      </c>
      <c r="F14">
        <v>9.9000003020963209E+37</v>
      </c>
      <c r="G14">
        <v>1.5132000400000001</v>
      </c>
      <c r="H14">
        <v>1037.10998535</v>
      </c>
      <c r="J14" s="2">
        <f>TREND(Calibration!$A$2:$A$4,Calibration!$B$2:$B$4,C14)</f>
        <v>394.91420024185754</v>
      </c>
      <c r="K14" s="2">
        <f>TREND(Calibration!$A$2:$A$4,Calibration!$C$2:$C$4,E14)</f>
        <v>779.20337652617093</v>
      </c>
      <c r="L14" s="2">
        <f>TREND(Calibration!$A$2:$A$4,Calibration!$D$2:$D$4,G14)</f>
        <v>582.8391650413098</v>
      </c>
    </row>
    <row r="15" spans="1:14" x14ac:dyDescent="0.25">
      <c r="A15">
        <v>65097</v>
      </c>
      <c r="B15">
        <v>13.95400047</v>
      </c>
      <c r="C15">
        <v>0.56269997000000005</v>
      </c>
      <c r="D15">
        <v>1017.51800537</v>
      </c>
      <c r="E15">
        <v>1.9787000400000001</v>
      </c>
      <c r="F15">
        <v>9.9000003020963209E+37</v>
      </c>
      <c r="G15">
        <v>1.51540005</v>
      </c>
      <c r="H15">
        <v>1262.7519531200001</v>
      </c>
      <c r="J15" s="2">
        <f>TREND(Calibration!$A$2:$A$4,Calibration!$B$2:$B$4,C15)</f>
        <v>391.86395415730692</v>
      </c>
      <c r="K15" s="2">
        <f>TREND(Calibration!$A$2:$A$4,Calibration!$C$2:$C$4,E15)</f>
        <v>778.56021506585762</v>
      </c>
      <c r="L15" s="2">
        <f>TREND(Calibration!$A$2:$A$4,Calibration!$D$2:$D$4,G15)</f>
        <v>583.74336891161556</v>
      </c>
    </row>
    <row r="16" spans="1:14" x14ac:dyDescent="0.25">
      <c r="A16">
        <v>70098</v>
      </c>
      <c r="B16">
        <v>13.9829998</v>
      </c>
      <c r="C16">
        <v>0.56220000999999997</v>
      </c>
      <c r="D16">
        <v>1002.19299316</v>
      </c>
      <c r="E16">
        <v>1.97920001</v>
      </c>
      <c r="F16">
        <v>9.9000003020963209E+37</v>
      </c>
      <c r="G16">
        <v>1.51540005</v>
      </c>
      <c r="H16">
        <v>1348.08105469</v>
      </c>
      <c r="J16" s="2">
        <f>TREND(Calibration!$A$2:$A$4,Calibration!$B$2:$B$4,C16)</f>
        <v>391.55273199739963</v>
      </c>
      <c r="K16" s="2">
        <f>TREND(Calibration!$A$2:$A$4,Calibration!$C$2:$C$4,E16)</f>
        <v>778.76120226845831</v>
      </c>
      <c r="L16" s="2">
        <f>TREND(Calibration!$A$2:$A$4,Calibration!$D$2:$D$4,G16)</f>
        <v>583.74336891161556</v>
      </c>
    </row>
    <row r="17" spans="1:12" x14ac:dyDescent="0.25">
      <c r="A17">
        <v>75097</v>
      </c>
      <c r="B17">
        <v>14.074000359999999</v>
      </c>
      <c r="C17">
        <v>0.56599997999999996</v>
      </c>
      <c r="D17">
        <v>876.01501465000001</v>
      </c>
      <c r="E17">
        <v>1.9414000499999999</v>
      </c>
      <c r="F17">
        <v>1350.4110107399999</v>
      </c>
      <c r="G17">
        <v>1.5212999599999999</v>
      </c>
      <c r="H17">
        <v>1292.81799316</v>
      </c>
      <c r="J17" s="2">
        <f>TREND(Calibration!$A$2:$A$4,Calibration!$B$2:$B$4,C17)</f>
        <v>393.91819097608339</v>
      </c>
      <c r="K17" s="2">
        <f>TREND(Calibration!$A$2:$A$4,Calibration!$C$2:$C$4,E17)</f>
        <v>763.56567409913305</v>
      </c>
      <c r="L17" s="2">
        <f>TREND(Calibration!$A$2:$A$4,Calibration!$D$2:$D$4,G17)</f>
        <v>586.16823127881196</v>
      </c>
    </row>
    <row r="18" spans="1:12" x14ac:dyDescent="0.25">
      <c r="A18">
        <v>80097</v>
      </c>
      <c r="B18">
        <v>14.227000240000001</v>
      </c>
      <c r="C18">
        <v>0.56599997999999996</v>
      </c>
      <c r="D18">
        <v>905.85302734000004</v>
      </c>
      <c r="E18">
        <v>1.8992999800000001</v>
      </c>
      <c r="F18">
        <v>9.9000003020963209E+37</v>
      </c>
      <c r="G18">
        <v>1.52079999</v>
      </c>
      <c r="H18">
        <v>1249.3940429700001</v>
      </c>
      <c r="J18" s="2">
        <f>TREND(Calibration!$A$2:$A$4,Calibration!$B$2:$B$4,C18)</f>
        <v>393.91819097608339</v>
      </c>
      <c r="K18" s="2">
        <f>TREND(Calibration!$A$2:$A$4,Calibration!$C$2:$C$4,E18)</f>
        <v>746.64150805198483</v>
      </c>
      <c r="L18" s="2">
        <f>TREND(Calibration!$A$2:$A$4,Calibration!$D$2:$D$4,G18)</f>
        <v>585.96274366328441</v>
      </c>
    </row>
    <row r="19" spans="1:12" x14ac:dyDescent="0.25">
      <c r="A19">
        <v>85098</v>
      </c>
      <c r="B19">
        <v>14.34000015</v>
      </c>
      <c r="C19">
        <v>0.56059998</v>
      </c>
      <c r="D19">
        <v>982.82000731999995</v>
      </c>
      <c r="E19">
        <v>1.8729000099999999</v>
      </c>
      <c r="F19">
        <v>1147.8969726600001</v>
      </c>
      <c r="G19">
        <v>1.5159000199999999</v>
      </c>
      <c r="H19">
        <v>1220.52697754</v>
      </c>
      <c r="J19" s="2">
        <f>TREND(Calibration!$A$2:$A$4,Calibration!$B$2:$B$4,C19)</f>
        <v>390.55672273162554</v>
      </c>
      <c r="K19" s="2">
        <f>TREND(Calibration!$A$2:$A$4,Calibration!$C$2:$C$4,E19)</f>
        <v>736.02875904896098</v>
      </c>
      <c r="L19" s="2">
        <f>TREND(Calibration!$A$2:$A$4,Calibration!$D$2:$D$4,G19)</f>
        <v>583.94885652714311</v>
      </c>
    </row>
    <row r="20" spans="1:12" x14ac:dyDescent="0.25">
      <c r="A20">
        <v>90097</v>
      </c>
      <c r="B20">
        <v>14.42099953</v>
      </c>
      <c r="C20">
        <v>0.56220000999999997</v>
      </c>
      <c r="D20">
        <v>651.34399413999995</v>
      </c>
      <c r="E20">
        <v>1.85720003</v>
      </c>
      <c r="F20">
        <v>9.9000003020963209E+37</v>
      </c>
      <c r="G20">
        <v>1.5132000400000001</v>
      </c>
      <c r="H20">
        <v>9.9000003020963209E+37</v>
      </c>
      <c r="J20" s="2">
        <f>TREND(Calibration!$A$2:$A$4,Calibration!$B$2:$B$4,C20)</f>
        <v>391.55273199739963</v>
      </c>
      <c r="K20" s="2">
        <f>TREND(Calibration!$A$2:$A$4,Calibration!$C$2:$C$4,E20)</f>
        <v>729.71739024465955</v>
      </c>
      <c r="L20" s="2">
        <f>TREND(Calibration!$A$2:$A$4,Calibration!$D$2:$D$4,G20)</f>
        <v>582.8391650413098</v>
      </c>
    </row>
    <row r="21" spans="1:12" x14ac:dyDescent="0.25">
      <c r="A21">
        <v>95097</v>
      </c>
      <c r="B21">
        <v>14.37899971</v>
      </c>
      <c r="C21">
        <v>0.56269997000000005</v>
      </c>
      <c r="D21">
        <v>884.04797363</v>
      </c>
      <c r="E21">
        <v>1.88100004</v>
      </c>
      <c r="F21">
        <v>9.9000003020963209E+37</v>
      </c>
      <c r="G21">
        <v>1.5116000199999999</v>
      </c>
      <c r="H21">
        <v>1011.93200684</v>
      </c>
      <c r="J21" s="2">
        <f>TREND(Calibration!$A$2:$A$4,Calibration!$B$2:$B$4,C21)</f>
        <v>391.86395415730692</v>
      </c>
      <c r="K21" s="2">
        <f>TREND(Calibration!$A$2:$A$4,Calibration!$C$2:$C$4,E21)</f>
        <v>739.28495916233089</v>
      </c>
      <c r="L21" s="2">
        <f>TREND(Calibration!$A$2:$A$4,Calibration!$D$2:$D$4,G21)</f>
        <v>582.1815569956342</v>
      </c>
    </row>
    <row r="22" spans="1:12" x14ac:dyDescent="0.25">
      <c r="A22">
        <v>100108</v>
      </c>
      <c r="B22">
        <v>14.18799973</v>
      </c>
      <c r="C22">
        <v>0.56330000999999996</v>
      </c>
      <c r="D22">
        <v>1100.20800781</v>
      </c>
      <c r="E22">
        <v>1.8301999600000001</v>
      </c>
      <c r="F22">
        <v>1163.5760498</v>
      </c>
      <c r="G22">
        <v>1.51909995</v>
      </c>
      <c r="H22">
        <v>9.9000003020963209E+37</v>
      </c>
      <c r="J22" s="2">
        <f>TREND(Calibration!$A$2:$A$4,Calibration!$B$2:$B$4,C22)</f>
        <v>392.23747552867803</v>
      </c>
      <c r="K22" s="2">
        <f>TREND(Calibration!$A$2:$A$4,Calibration!$C$2:$C$4,E22)</f>
        <v>718.86340192671548</v>
      </c>
      <c r="L22" s="2">
        <f>TREND(Calibration!$A$2:$A$4,Calibration!$D$2:$D$4,G22)</f>
        <v>585.26402740850619</v>
      </c>
    </row>
    <row r="23" spans="1:12" x14ac:dyDescent="0.25">
      <c r="A23">
        <v>105109</v>
      </c>
      <c r="B23">
        <v>13.97000027</v>
      </c>
      <c r="C23">
        <v>0.56599997999999996</v>
      </c>
      <c r="D23">
        <v>330.77700806000001</v>
      </c>
      <c r="E23">
        <v>1.8415000399999999</v>
      </c>
      <c r="F23">
        <v>9.9000003020963209E+37</v>
      </c>
      <c r="G23">
        <v>1.52509999</v>
      </c>
      <c r="H23">
        <v>884.04998779000005</v>
      </c>
      <c r="J23" s="2">
        <f>TREND(Calibration!$A$2:$A$4,Calibration!$B$2:$B$4,C23)</f>
        <v>393.91819097608339</v>
      </c>
      <c r="K23" s="2">
        <f>TREND(Calibration!$A$2:$A$4,Calibration!$C$2:$C$4,E23)</f>
        <v>723.40601742037279</v>
      </c>
      <c r="L23" s="2">
        <f>TREND(Calibration!$A$2:$A$4,Calibration!$D$2:$D$4,G23)</f>
        <v>587.73004319479332</v>
      </c>
    </row>
    <row r="24" spans="1:12" x14ac:dyDescent="0.25">
      <c r="A24">
        <v>110100</v>
      </c>
      <c r="B24">
        <v>13.87300014</v>
      </c>
      <c r="C24">
        <v>0.56430000000000002</v>
      </c>
      <c r="D24">
        <v>633.55401611000002</v>
      </c>
      <c r="E24">
        <v>1.8555999999999999</v>
      </c>
      <c r="F24">
        <v>9.9000003020963209E+37</v>
      </c>
      <c r="G24">
        <v>1.5277999600000001</v>
      </c>
      <c r="H24">
        <v>9.9000003020963209E+37</v>
      </c>
      <c r="J24" s="2">
        <f>TREND(Calibration!$A$2:$A$4,Calibration!$B$2:$B$4,C24)</f>
        <v>392.85996342308096</v>
      </c>
      <c r="K24" s="2">
        <f>TREND(Calibration!$A$2:$A$4,Calibration!$C$2:$C$4,E24)</f>
        <v>729.07418054452319</v>
      </c>
      <c r="L24" s="2">
        <f>TREND(Calibration!$A$2:$A$4,Calibration!$D$2:$D$4,G24)</f>
        <v>588.83973057062781</v>
      </c>
    </row>
    <row r="25" spans="1:12" x14ac:dyDescent="0.25">
      <c r="A25">
        <v>115100</v>
      </c>
      <c r="B25">
        <v>13.932000159999999</v>
      </c>
      <c r="C25">
        <v>0.56760001000000004</v>
      </c>
      <c r="D25">
        <v>711.61901854999996</v>
      </c>
      <c r="E25">
        <v>1.8474999700000001</v>
      </c>
      <c r="F25">
        <v>9.9000003020963209E+37</v>
      </c>
      <c r="G25">
        <v>1.52509999</v>
      </c>
      <c r="H25">
        <v>9.9000003020963209E+37</v>
      </c>
      <c r="J25" s="2">
        <f>TREND(Calibration!$A$2:$A$4,Calibration!$B$2:$B$4,C25)</f>
        <v>394.91420024185754</v>
      </c>
      <c r="K25" s="2">
        <f>TREND(Calibration!$A$2:$A$4,Calibration!$C$2:$C$4,E25)</f>
        <v>725.81798043115327</v>
      </c>
      <c r="L25" s="2">
        <f>TREND(Calibration!$A$2:$A$4,Calibration!$D$2:$D$4,G25)</f>
        <v>587.73004319479332</v>
      </c>
    </row>
    <row r="26" spans="1:12" x14ac:dyDescent="0.25">
      <c r="A26">
        <v>120099</v>
      </c>
      <c r="B26">
        <v>14.09399986</v>
      </c>
      <c r="C26">
        <v>0.56430000000000002</v>
      </c>
      <c r="D26">
        <v>576.01000977000001</v>
      </c>
      <c r="E26">
        <v>1.9057999800000001</v>
      </c>
      <c r="F26">
        <v>9.9000003020963209E+37</v>
      </c>
      <c r="G26">
        <v>1.5277999600000001</v>
      </c>
      <c r="H26">
        <v>984.80200194999998</v>
      </c>
      <c r="J26" s="2">
        <f>TREND(Calibration!$A$2:$A$4,Calibration!$B$2:$B$4,C26)</f>
        <v>392.85996342308096</v>
      </c>
      <c r="K26" s="2">
        <f>TREND(Calibration!$A$2:$A$4,Calibration!$C$2:$C$4,E26)</f>
        <v>749.25449846521838</v>
      </c>
      <c r="L26" s="2">
        <f>TREND(Calibration!$A$2:$A$4,Calibration!$D$2:$D$4,G26)</f>
        <v>588.83973057062781</v>
      </c>
    </row>
    <row r="27" spans="1:12" x14ac:dyDescent="0.25">
      <c r="A27">
        <v>125099</v>
      </c>
      <c r="B27">
        <v>14.194000239999999</v>
      </c>
      <c r="C27">
        <v>0.56110000999999998</v>
      </c>
      <c r="D27">
        <v>709.27801513999998</v>
      </c>
      <c r="E27">
        <v>1.9365999700000001</v>
      </c>
      <c r="F27">
        <v>9.9000003020963209E+37</v>
      </c>
      <c r="G27">
        <v>1.52509999</v>
      </c>
      <c r="H27">
        <v>9.9000003020963209E+37</v>
      </c>
      <c r="J27" s="2">
        <f>TREND(Calibration!$A$2:$A$4,Calibration!$B$2:$B$4,C27)</f>
        <v>390.86798846612118</v>
      </c>
      <c r="K27" s="2">
        <f>TREND(Calibration!$A$2:$A$4,Calibration!$C$2:$C$4,E27)</f>
        <v>761.63604901870929</v>
      </c>
      <c r="L27" s="2">
        <f>TREND(Calibration!$A$2:$A$4,Calibration!$D$2:$D$4,G27)</f>
        <v>587.73004319479332</v>
      </c>
    </row>
    <row r="28" spans="1:12" x14ac:dyDescent="0.25">
      <c r="A28">
        <v>130099</v>
      </c>
      <c r="B28">
        <v>14.33699989</v>
      </c>
      <c r="C28">
        <v>0.56379997999999998</v>
      </c>
      <c r="D28">
        <v>497.55099487000001</v>
      </c>
      <c r="E28">
        <v>1.9528000400000001</v>
      </c>
      <c r="F28">
        <v>9.9000003020963209E+37</v>
      </c>
      <c r="G28">
        <v>1.53530002</v>
      </c>
      <c r="H28">
        <v>9.9000003020963209E+37</v>
      </c>
      <c r="J28" s="2">
        <f>TREND(Calibration!$A$2:$A$4,Calibration!$B$2:$B$4,C28)</f>
        <v>392.54870391352654</v>
      </c>
      <c r="K28" s="2">
        <f>TREND(Calibration!$A$2:$A$4,Calibration!$C$2:$C$4,E28)</f>
        <v>768.14845326543445</v>
      </c>
      <c r="L28" s="2">
        <f>TREND(Calibration!$A$2:$A$4,Calibration!$D$2:$D$4,G28)</f>
        <v>591.92225441348558</v>
      </c>
    </row>
    <row r="29" spans="1:12" x14ac:dyDescent="0.25">
      <c r="A29">
        <v>135099</v>
      </c>
      <c r="B29">
        <v>14.434000019999999</v>
      </c>
      <c r="C29">
        <v>0.56430000000000002</v>
      </c>
      <c r="D29">
        <v>500.07199097</v>
      </c>
      <c r="E29">
        <v>1.88909996</v>
      </c>
      <c r="F29">
        <v>9.9000003020963209E+37</v>
      </c>
      <c r="G29">
        <v>1.5424</v>
      </c>
      <c r="H29">
        <v>1240.5</v>
      </c>
      <c r="J29" s="2">
        <f>TREND(Calibration!$A$2:$A$4,Calibration!$B$2:$B$4,C29)</f>
        <v>392.85996342308096</v>
      </c>
      <c r="K29" s="2">
        <f>TREND(Calibration!$A$2:$A$4,Calibration!$C$2:$C$4,E29)</f>
        <v>742.54111505586309</v>
      </c>
      <c r="L29" s="2">
        <f>TREND(Calibration!$A$2:$A$4,Calibration!$D$2:$D$4,G29)</f>
        <v>594.84034541993276</v>
      </c>
    </row>
    <row r="30" spans="1:12" x14ac:dyDescent="0.25">
      <c r="A30">
        <v>140099</v>
      </c>
      <c r="B30">
        <v>14.411999700000001</v>
      </c>
      <c r="C30">
        <v>0.55790001</v>
      </c>
      <c r="D30">
        <v>482.22698974999997</v>
      </c>
      <c r="E30">
        <v>1.8815000099999999</v>
      </c>
      <c r="F30">
        <v>1261.8859863299999</v>
      </c>
      <c r="G30">
        <v>1.54069996</v>
      </c>
      <c r="H30">
        <v>9.9000003020963209E+37</v>
      </c>
      <c r="J30" s="2">
        <f>TREND(Calibration!$A$2:$A$4,Calibration!$B$2:$B$4,C30)</f>
        <v>388.87600728422018</v>
      </c>
      <c r="K30" s="2">
        <f>TREND(Calibration!$A$2:$A$4,Calibration!$C$2:$C$4,E30)</f>
        <v>739.48594636493158</v>
      </c>
      <c r="L30" s="2">
        <f>TREND(Calibration!$A$2:$A$4,Calibration!$D$2:$D$4,G30)</f>
        <v>594.14162916515443</v>
      </c>
    </row>
    <row r="31" spans="1:12" x14ac:dyDescent="0.25">
      <c r="A31">
        <v>145099</v>
      </c>
      <c r="B31">
        <v>14.26200008</v>
      </c>
      <c r="C31">
        <v>0.55889999999999995</v>
      </c>
      <c r="D31">
        <v>391.78298949999999</v>
      </c>
      <c r="E31">
        <v>1.86210001</v>
      </c>
      <c r="F31">
        <v>9.9000003020963209E+37</v>
      </c>
      <c r="G31">
        <v>1.5471999599999999</v>
      </c>
      <c r="H31">
        <v>9.9000003020963209E+37</v>
      </c>
      <c r="J31" s="2">
        <f>TREND(Calibration!$A$2:$A$4,Calibration!$B$2:$B$4,C31)</f>
        <v>389.49849517862305</v>
      </c>
      <c r="K31" s="2">
        <f>TREND(Calibration!$A$2:$A$4,Calibration!$C$2:$C$4,E31)</f>
        <v>731.68717497774207</v>
      </c>
      <c r="L31" s="2">
        <f>TREND(Calibration!$A$2:$A$4,Calibration!$D$2:$D$4,G31)</f>
        <v>596.81312845697028</v>
      </c>
    </row>
    <row r="32" spans="1:12" x14ac:dyDescent="0.25">
      <c r="A32">
        <v>150099</v>
      </c>
      <c r="B32">
        <v>14.019000050000001</v>
      </c>
      <c r="C32">
        <v>0.56000000000000005</v>
      </c>
      <c r="D32">
        <v>610.54199218999997</v>
      </c>
      <c r="E32">
        <v>1.8550000200000001</v>
      </c>
      <c r="F32">
        <v>1264.93395996</v>
      </c>
      <c r="G32">
        <v>1.5467</v>
      </c>
      <c r="H32">
        <v>9.9000003020963209E+37</v>
      </c>
      <c r="J32" s="2">
        <f>TREND(Calibration!$A$2:$A$4,Calibration!$B$2:$B$4,C32)</f>
        <v>390.18323870990156</v>
      </c>
      <c r="K32" s="2">
        <f>TREND(Calibration!$A$2:$A$4,Calibration!$C$2:$C$4,E32)</f>
        <v>728.83298946942602</v>
      </c>
      <c r="L32" s="2">
        <f>TREND(Calibration!$A$2:$A$4,Calibration!$D$2:$D$4,G32)</f>
        <v>596.60764495144156</v>
      </c>
    </row>
    <row r="33" spans="1:12" x14ac:dyDescent="0.25">
      <c r="A33">
        <v>155100</v>
      </c>
      <c r="B33">
        <v>13.833999629999999</v>
      </c>
      <c r="C33">
        <v>0.55620002999999996</v>
      </c>
      <c r="D33">
        <v>533.5</v>
      </c>
      <c r="E33">
        <v>1.82319999</v>
      </c>
      <c r="F33">
        <v>1110.0109863299999</v>
      </c>
      <c r="G33">
        <v>1.54879999</v>
      </c>
      <c r="H33">
        <v>9.9000003020963209E+37</v>
      </c>
      <c r="J33" s="2">
        <f>TREND(Calibration!$A$2:$A$4,Calibration!$B$2:$B$4,C33)</f>
        <v>387.81777973121768</v>
      </c>
      <c r="K33" s="2">
        <f>TREND(Calibration!$A$2:$A$4,Calibration!$C$2:$C$4,E33)</f>
        <v>716.04942431088125</v>
      </c>
      <c r="L33" s="2">
        <f>TREND(Calibration!$A$2:$A$4,Calibration!$D$2:$D$4,G33)</f>
        <v>597.4707406126447</v>
      </c>
    </row>
    <row r="34" spans="1:12" x14ac:dyDescent="0.25">
      <c r="A34">
        <v>160099</v>
      </c>
      <c r="B34">
        <v>13.77900028</v>
      </c>
      <c r="C34">
        <v>0.56160003000000003</v>
      </c>
      <c r="D34">
        <v>541.49798583999996</v>
      </c>
      <c r="E34">
        <v>1.7475999600000001</v>
      </c>
      <c r="F34">
        <v>924.56402588000003</v>
      </c>
      <c r="G34">
        <v>1.54879999</v>
      </c>
      <c r="H34">
        <v>9.9000003020963209E+37</v>
      </c>
      <c r="J34" s="2">
        <f>TREND(Calibration!$A$2:$A$4,Calibration!$B$2:$B$4,C34)</f>
        <v>391.17924797567559</v>
      </c>
      <c r="K34" s="2">
        <f>TREND(Calibration!$A$2:$A$4,Calibration!$C$2:$C$4,E34)</f>
        <v>685.65832375239313</v>
      </c>
      <c r="L34" s="2">
        <f>TREND(Calibration!$A$2:$A$4,Calibration!$D$2:$D$4,G34)</f>
        <v>597.4707406126447</v>
      </c>
    </row>
    <row r="35" spans="1:12" x14ac:dyDescent="0.25">
      <c r="A35">
        <v>165111</v>
      </c>
      <c r="B35">
        <v>13.932000159999999</v>
      </c>
      <c r="C35">
        <v>0.56269997000000005</v>
      </c>
      <c r="D35">
        <v>517.86102295000001</v>
      </c>
      <c r="E35">
        <v>1.7513999899999999</v>
      </c>
      <c r="F35">
        <v>1004.46600342</v>
      </c>
      <c r="G35">
        <v>1.55480003</v>
      </c>
      <c r="H35">
        <v>9.9000003020963209E+37</v>
      </c>
      <c r="J35" s="2">
        <f>TREND(Calibration!$A$2:$A$4,Calibration!$B$2:$B$4,C35)</f>
        <v>391.86395415730692</v>
      </c>
      <c r="K35" s="2">
        <f>TREND(Calibration!$A$2:$A$4,Calibration!$C$2:$C$4,E35)</f>
        <v>687.18593020777769</v>
      </c>
      <c r="L35" s="2">
        <f>TREND(Calibration!$A$2:$A$4,Calibration!$D$2:$D$4,G35)</f>
        <v>599.93675639893183</v>
      </c>
    </row>
    <row r="36" spans="1:12" x14ac:dyDescent="0.25">
      <c r="A36">
        <v>170104</v>
      </c>
      <c r="B36">
        <v>14.102999690000001</v>
      </c>
      <c r="C36">
        <v>0.56160003000000003</v>
      </c>
      <c r="D36">
        <v>590.94097899999997</v>
      </c>
      <c r="E36">
        <v>1.8382999900000001</v>
      </c>
      <c r="F36">
        <v>1251.5670166</v>
      </c>
      <c r="G36">
        <v>1.55369997</v>
      </c>
      <c r="H36">
        <v>1316.9980468700001</v>
      </c>
      <c r="J36" s="2">
        <f>TREND(Calibration!$A$2:$A$4,Calibration!$B$2:$B$4,C36)</f>
        <v>391.17924797567559</v>
      </c>
      <c r="K36" s="2">
        <f>TREND(Calibration!$A$2:$A$4,Calibration!$C$2:$C$4,E36)</f>
        <v>722.11960204008551</v>
      </c>
      <c r="L36" s="2">
        <f>TREND(Calibration!$A$2:$A$4,Calibration!$D$2:$D$4,G36)</f>
        <v>599.48463185878495</v>
      </c>
    </row>
    <row r="37" spans="1:12" x14ac:dyDescent="0.25">
      <c r="A37">
        <v>175104</v>
      </c>
      <c r="B37">
        <v>14.194000239999999</v>
      </c>
      <c r="C37">
        <v>0.56650001000000005</v>
      </c>
      <c r="D37">
        <v>1260.92700195</v>
      </c>
      <c r="E37">
        <v>1.7989000100000001</v>
      </c>
      <c r="F37">
        <v>932.74298095999995</v>
      </c>
      <c r="G37">
        <v>1.54879999</v>
      </c>
      <c r="H37">
        <v>9.9000003020963209E+37</v>
      </c>
      <c r="J37" s="2">
        <f>TREND(Calibration!$A$2:$A$4,Calibration!$B$2:$B$4,C37)</f>
        <v>394.22945671057909</v>
      </c>
      <c r="K37" s="2">
        <f>TREND(Calibration!$A$2:$A$4,Calibration!$C$2:$C$4,E37)</f>
        <v>706.28086819060923</v>
      </c>
      <c r="L37" s="2">
        <f>TREND(Calibration!$A$2:$A$4,Calibration!$D$2:$D$4,G37)</f>
        <v>597.4707406126447</v>
      </c>
    </row>
    <row r="38" spans="1:12" x14ac:dyDescent="0.25">
      <c r="A38">
        <v>180101</v>
      </c>
      <c r="B38">
        <v>14.33100033</v>
      </c>
      <c r="C38">
        <v>0.56379997999999998</v>
      </c>
      <c r="D38">
        <v>680.78900146000001</v>
      </c>
      <c r="E38">
        <v>1.7881</v>
      </c>
      <c r="F38">
        <v>1000.09100342</v>
      </c>
      <c r="G38">
        <v>1.54879999</v>
      </c>
      <c r="H38">
        <v>9.9000003020963209E+37</v>
      </c>
      <c r="J38" s="2">
        <f>TREND(Calibration!$A$2:$A$4,Calibration!$B$2:$B$4,C38)</f>
        <v>392.54870391352654</v>
      </c>
      <c r="K38" s="2">
        <f>TREND(Calibration!$A$2:$A$4,Calibration!$C$2:$C$4,E38)</f>
        <v>701.93928009940498</v>
      </c>
      <c r="L38" s="2">
        <f>TREND(Calibration!$A$2:$A$4,Calibration!$D$2:$D$4,G38)</f>
        <v>597.4707406126447</v>
      </c>
    </row>
    <row r="39" spans="1:12" x14ac:dyDescent="0.25">
      <c r="A39">
        <v>185101</v>
      </c>
      <c r="B39">
        <v>14.38899994</v>
      </c>
      <c r="C39">
        <v>0.55949998000000001</v>
      </c>
      <c r="D39">
        <v>545.82800293000003</v>
      </c>
      <c r="E39">
        <v>1.7648999700000001</v>
      </c>
      <c r="F39">
        <v>821.16601562000005</v>
      </c>
      <c r="G39">
        <v>1.54990005</v>
      </c>
      <c r="H39">
        <v>9.9000003020963209E+37</v>
      </c>
      <c r="J39" s="2">
        <f>TREND(Calibration!$A$2:$A$4,Calibration!$B$2:$B$4,C39)</f>
        <v>389.87197920034708</v>
      </c>
      <c r="K39" s="2">
        <f>TREND(Calibration!$A$2:$A$4,Calibration!$C$2:$C$4,E39)</f>
        <v>692.61290225683081</v>
      </c>
      <c r="L39" s="2">
        <f>TREND(Calibration!$A$2:$A$4,Calibration!$D$2:$D$4,G39)</f>
        <v>597.92286515279159</v>
      </c>
    </row>
    <row r="40" spans="1:12" x14ac:dyDescent="0.25">
      <c r="A40">
        <v>190101</v>
      </c>
      <c r="B40">
        <v>14.31400013</v>
      </c>
      <c r="C40">
        <v>0.56330000999999996</v>
      </c>
      <c r="D40">
        <v>611.19097899999997</v>
      </c>
      <c r="E40">
        <v>1.7443000099999999</v>
      </c>
      <c r="F40">
        <v>630.28198241999996</v>
      </c>
      <c r="G40">
        <v>1.55050004</v>
      </c>
      <c r="H40">
        <v>9.9000003020963209E+37</v>
      </c>
      <c r="J40" s="2">
        <f>TREND(Calibration!$A$2:$A$4,Calibration!$B$2:$B$4,C40)</f>
        <v>392.23747552867803</v>
      </c>
      <c r="K40" s="2">
        <f>TREND(Calibration!$A$2:$A$4,Calibration!$C$2:$C$4,E40)</f>
        <v>684.33174871944686</v>
      </c>
      <c r="L40" s="2">
        <f>TREND(Calibration!$A$2:$A$4,Calibration!$D$2:$D$4,G40)</f>
        <v>598.16946097742186</v>
      </c>
    </row>
    <row r="41" spans="1:12" x14ac:dyDescent="0.25">
      <c r="A41">
        <v>195101</v>
      </c>
      <c r="B41">
        <v>14.152000429999999</v>
      </c>
      <c r="C41">
        <v>0.56699997000000002</v>
      </c>
      <c r="D41">
        <v>399.44299316000001</v>
      </c>
      <c r="E41">
        <v>1.7287000400000001</v>
      </c>
      <c r="F41">
        <v>1017.45697021</v>
      </c>
      <c r="G41">
        <v>1.55050004</v>
      </c>
      <c r="H41">
        <v>1205.6040039100001</v>
      </c>
      <c r="J41" s="2">
        <f>TREND(Calibration!$A$2:$A$4,Calibration!$B$2:$B$4,C41)</f>
        <v>394.54067887048632</v>
      </c>
      <c r="K41" s="2">
        <f>TREND(Calibration!$A$2:$A$4,Calibration!$C$2:$C$4,E41)</f>
        <v>678.06058378764203</v>
      </c>
      <c r="L41" s="2">
        <f>TREND(Calibration!$A$2:$A$4,Calibration!$D$2:$D$4,G41)</f>
        <v>598.16946097742186</v>
      </c>
    </row>
    <row r="42" spans="1:12" x14ac:dyDescent="0.25">
      <c r="A42">
        <v>200104</v>
      </c>
      <c r="B42">
        <v>13.93500042</v>
      </c>
      <c r="C42">
        <v>0.56870001999999997</v>
      </c>
      <c r="D42">
        <v>1201.4649658200001</v>
      </c>
      <c r="E42">
        <v>1.7546000500000001</v>
      </c>
      <c r="F42">
        <v>973.85900878999996</v>
      </c>
      <c r="G42">
        <v>1.54990005</v>
      </c>
      <c r="H42">
        <v>9.9000003020963209E+37</v>
      </c>
      <c r="J42" s="2">
        <f>TREND(Calibration!$A$2:$A$4,Calibration!$B$2:$B$4,C42)</f>
        <v>395.59894999807716</v>
      </c>
      <c r="K42" s="2">
        <f>TREND(Calibration!$A$2:$A$4,Calibration!$C$2:$C$4,E42)</f>
        <v>688.47234960805042</v>
      </c>
      <c r="L42" s="2">
        <f>TREND(Calibration!$A$2:$A$4,Calibration!$D$2:$D$4,G42)</f>
        <v>597.92286515279159</v>
      </c>
    </row>
    <row r="43" spans="1:12" x14ac:dyDescent="0.25">
      <c r="A43">
        <v>205101</v>
      </c>
      <c r="B43">
        <v>13.821000099999999</v>
      </c>
      <c r="C43">
        <v>0.56269997000000005</v>
      </c>
      <c r="D43">
        <v>556.30603026999995</v>
      </c>
      <c r="E43">
        <v>1.77999997</v>
      </c>
      <c r="F43">
        <v>1100.0560302700001</v>
      </c>
      <c r="G43">
        <v>1.5471999599999999</v>
      </c>
      <c r="H43">
        <v>9.9000003020963209E+37</v>
      </c>
      <c r="J43" s="2">
        <f>TREND(Calibration!$A$2:$A$4,Calibration!$B$2:$B$4,C43)</f>
        <v>391.86395415730692</v>
      </c>
      <c r="K43" s="2">
        <f>TREND(Calibration!$A$2:$A$4,Calibration!$C$2:$C$4,E43)</f>
        <v>698.68307998603507</v>
      </c>
      <c r="L43" s="2">
        <f>TREND(Calibration!$A$2:$A$4,Calibration!$D$2:$D$4,G43)</f>
        <v>596.81312845697028</v>
      </c>
    </row>
    <row r="44" spans="1:12" x14ac:dyDescent="0.25">
      <c r="A44">
        <v>210101</v>
      </c>
      <c r="B44">
        <v>13.772000309999999</v>
      </c>
      <c r="C44">
        <v>0.56269997000000005</v>
      </c>
      <c r="D44">
        <v>488.17300415</v>
      </c>
      <c r="E44">
        <v>1.8085999500000001</v>
      </c>
      <c r="F44">
        <v>1149.08496094</v>
      </c>
      <c r="G44">
        <v>1.54879999</v>
      </c>
      <c r="H44">
        <v>9.9000003020963209E+37</v>
      </c>
      <c r="J44" s="2">
        <f>TREND(Calibration!$A$2:$A$4,Calibration!$B$2:$B$4,C44)</f>
        <v>391.86395415730692</v>
      </c>
      <c r="K44" s="2">
        <f>TREND(Calibration!$A$2:$A$4,Calibration!$C$2:$C$4,E44)</f>
        <v>710.18022976429245</v>
      </c>
      <c r="L44" s="2">
        <f>TREND(Calibration!$A$2:$A$4,Calibration!$D$2:$D$4,G44)</f>
        <v>597.4707406126447</v>
      </c>
    </row>
    <row r="45" spans="1:12" x14ac:dyDescent="0.25">
      <c r="A45">
        <v>215101</v>
      </c>
      <c r="B45">
        <v>13.87899971</v>
      </c>
      <c r="C45">
        <v>0.56220000999999997</v>
      </c>
      <c r="D45">
        <v>665.98297118999994</v>
      </c>
      <c r="E45">
        <v>1.81889999</v>
      </c>
      <c r="F45">
        <v>1064.5219726600001</v>
      </c>
      <c r="G45">
        <v>1.5450999700000001</v>
      </c>
      <c r="H45">
        <v>9.9000003020963209E+37</v>
      </c>
      <c r="J45" s="2">
        <f>TREND(Calibration!$A$2:$A$4,Calibration!$B$2:$B$4,C45)</f>
        <v>391.55273199739963</v>
      </c>
      <c r="K45" s="2">
        <f>TREND(Calibration!$A$2:$A$4,Calibration!$C$2:$C$4,E45)</f>
        <v>714.32083065289589</v>
      </c>
      <c r="L45" s="2">
        <f>TREND(Calibration!$A$2:$A$4,Calibration!$D$2:$D$4,G45)</f>
        <v>595.95003279576724</v>
      </c>
    </row>
    <row r="46" spans="1:12" x14ac:dyDescent="0.25">
      <c r="A46">
        <v>220101</v>
      </c>
      <c r="B46">
        <v>14.01599979</v>
      </c>
      <c r="C46">
        <v>0.56540000000000001</v>
      </c>
      <c r="D46">
        <v>-21.099000929999999</v>
      </c>
      <c r="E46">
        <v>1.88639998</v>
      </c>
      <c r="F46">
        <v>1216.8000488299999</v>
      </c>
      <c r="G46">
        <v>1.5461000199999999</v>
      </c>
      <c r="H46">
        <v>9.9000003020963209E+37</v>
      </c>
      <c r="J46" s="2">
        <f>TREND(Calibration!$A$2:$A$4,Calibration!$B$2:$B$4,C46)</f>
        <v>393.54470695435941</v>
      </c>
      <c r="K46" s="2">
        <f>TREND(Calibration!$A$2:$A$4,Calibration!$C$2:$C$4,E46)</f>
        <v>741.45572707802887</v>
      </c>
      <c r="L46" s="2">
        <f>TREND(Calibration!$A$2:$A$4,Calibration!$D$2:$D$4,G46)</f>
        <v>596.36105323681022</v>
      </c>
    </row>
    <row r="47" spans="1:12" x14ac:dyDescent="0.25">
      <c r="A47">
        <v>225101</v>
      </c>
      <c r="B47">
        <v>14.13899994</v>
      </c>
      <c r="C47">
        <v>0.56269997000000005</v>
      </c>
      <c r="D47">
        <v>615.79602050999995</v>
      </c>
      <c r="E47">
        <v>1.9414000499999999</v>
      </c>
      <c r="F47">
        <v>1363.1149902300001</v>
      </c>
      <c r="G47">
        <v>1.5467</v>
      </c>
      <c r="H47">
        <v>9.9000003020963209E+37</v>
      </c>
      <c r="J47" s="2">
        <f>TREND(Calibration!$A$2:$A$4,Calibration!$B$2:$B$4,C47)</f>
        <v>391.86395415730692</v>
      </c>
      <c r="K47" s="2">
        <f>TREND(Calibration!$A$2:$A$4,Calibration!$C$2:$C$4,E47)</f>
        <v>763.56567409913305</v>
      </c>
      <c r="L47" s="2">
        <f>TREND(Calibration!$A$2:$A$4,Calibration!$D$2:$D$4,G47)</f>
        <v>596.60764495144156</v>
      </c>
    </row>
    <row r="48" spans="1:12" x14ac:dyDescent="0.25">
      <c r="A48">
        <v>230101</v>
      </c>
      <c r="B48">
        <v>14.26200008</v>
      </c>
      <c r="C48">
        <v>0.56110000999999998</v>
      </c>
      <c r="D48">
        <v>587.70898437000005</v>
      </c>
      <c r="E48">
        <v>1.88740003</v>
      </c>
      <c r="F48">
        <v>9.9000003020963209E+37</v>
      </c>
      <c r="G48">
        <v>1.5467</v>
      </c>
      <c r="H48">
        <v>9.9000003020963209E+37</v>
      </c>
      <c r="J48" s="2">
        <f>TREND(Calibration!$A$2:$A$4,Calibration!$B$2:$B$4,C48)</f>
        <v>390.86798846612118</v>
      </c>
      <c r="K48" s="2">
        <f>TREND(Calibration!$A$2:$A$4,Calibration!$C$2:$C$4,E48)</f>
        <v>741.85774570306796</v>
      </c>
      <c r="L48" s="2">
        <f>TREND(Calibration!$A$2:$A$4,Calibration!$D$2:$D$4,G48)</f>
        <v>596.60764495144156</v>
      </c>
    </row>
    <row r="49" spans="1:12" x14ac:dyDescent="0.25">
      <c r="A49">
        <v>235101</v>
      </c>
      <c r="B49">
        <v>14.274999619999999</v>
      </c>
      <c r="C49">
        <v>0.55839998000000002</v>
      </c>
      <c r="D49">
        <v>305.37799072000001</v>
      </c>
      <c r="E49">
        <v>1.88639998</v>
      </c>
      <c r="F49">
        <v>9.9000003020963209E+37</v>
      </c>
      <c r="G49">
        <v>1.5461000199999999</v>
      </c>
      <c r="H49">
        <v>9.9000003020963209E+37</v>
      </c>
      <c r="J49" s="2">
        <f>TREND(Calibration!$A$2:$A$4,Calibration!$B$2:$B$4,C49)</f>
        <v>389.18723566906868</v>
      </c>
      <c r="K49" s="2">
        <f>TREND(Calibration!$A$2:$A$4,Calibration!$C$2:$C$4,E49)</f>
        <v>741.45572707802887</v>
      </c>
      <c r="L49" s="2">
        <f>TREND(Calibration!$A$2:$A$4,Calibration!$D$2:$D$4,G49)</f>
        <v>596.36105323681022</v>
      </c>
    </row>
    <row r="50" spans="1:12" x14ac:dyDescent="0.25">
      <c r="A50">
        <v>240101</v>
      </c>
      <c r="B50">
        <v>14.25599957</v>
      </c>
      <c r="C50">
        <v>0.56160003000000003</v>
      </c>
      <c r="D50">
        <v>652.72497558999999</v>
      </c>
      <c r="E50">
        <v>1.86689997</v>
      </c>
      <c r="F50">
        <v>9.9000003020963209E+37</v>
      </c>
      <c r="G50">
        <v>1.54779994</v>
      </c>
      <c r="H50">
        <v>9.9000003020963209E+37</v>
      </c>
      <c r="J50" s="2">
        <f>TREND(Calibration!$A$2:$A$4,Calibration!$B$2:$B$4,C50)</f>
        <v>391.17924797567559</v>
      </c>
      <c r="K50" s="2">
        <f>TREND(Calibration!$A$2:$A$4,Calibration!$C$2:$C$4,E50)</f>
        <v>733.61675181834278</v>
      </c>
      <c r="L50" s="2">
        <f>TREND(Calibration!$A$2:$A$4,Calibration!$D$2:$D$4,G50)</f>
        <v>597.05972017160161</v>
      </c>
    </row>
    <row r="51" spans="1:12" x14ac:dyDescent="0.25">
      <c r="A51">
        <v>245101</v>
      </c>
      <c r="B51">
        <v>14.125</v>
      </c>
      <c r="C51">
        <v>0.56160003000000003</v>
      </c>
      <c r="D51">
        <v>506.49398803999998</v>
      </c>
      <c r="E51">
        <v>1.8664000000000001</v>
      </c>
      <c r="F51">
        <v>9.9000003020963209E+37</v>
      </c>
      <c r="G51">
        <v>1.54830003</v>
      </c>
      <c r="H51">
        <v>9.9000003020963209E+37</v>
      </c>
      <c r="J51" s="2">
        <f>TREND(Calibration!$A$2:$A$4,Calibration!$B$2:$B$4,C51)</f>
        <v>391.17924797567559</v>
      </c>
      <c r="K51" s="2">
        <f>TREND(Calibration!$A$2:$A$4,Calibration!$C$2:$C$4,E51)</f>
        <v>733.41576461574209</v>
      </c>
      <c r="L51" s="2">
        <f>TREND(Calibration!$A$2:$A$4,Calibration!$D$2:$D$4,G51)</f>
        <v>597.2652571071161</v>
      </c>
    </row>
    <row r="52" spans="1:12" x14ac:dyDescent="0.25">
      <c r="A52">
        <v>250101</v>
      </c>
      <c r="B52">
        <v>13.97900009</v>
      </c>
      <c r="C52">
        <v>0.56110000999999998</v>
      </c>
      <c r="D52">
        <v>590.24902343999997</v>
      </c>
      <c r="E52">
        <v>1.8486000300000001</v>
      </c>
      <c r="F52">
        <v>1334.5119628899999</v>
      </c>
      <c r="G52">
        <v>1.5391000500000001</v>
      </c>
      <c r="H52">
        <v>9.9000003020963209E+37</v>
      </c>
      <c r="J52" s="2">
        <f>TREND(Calibration!$A$2:$A$4,Calibration!$B$2:$B$4,C52)</f>
        <v>390.86798846612118</v>
      </c>
      <c r="K52" s="2">
        <f>TREND(Calibration!$A$2:$A$4,Calibration!$C$2:$C$4,E52)</f>
        <v>726.26020292868895</v>
      </c>
      <c r="L52" s="2">
        <f>TREND(Calibration!$A$2:$A$4,Calibration!$D$2:$D$4,G52)</f>
        <v>593.48406632946694</v>
      </c>
    </row>
    <row r="53" spans="1:12" x14ac:dyDescent="0.25">
      <c r="A53">
        <v>255104</v>
      </c>
      <c r="B53">
        <v>13.876000400000001</v>
      </c>
      <c r="C53">
        <v>0.56650001000000005</v>
      </c>
      <c r="D53">
        <v>427.90600585999999</v>
      </c>
      <c r="E53">
        <v>1.83239996</v>
      </c>
      <c r="F53">
        <v>9.9000003020963209E+37</v>
      </c>
      <c r="G53">
        <v>1.53639996</v>
      </c>
      <c r="H53">
        <v>9.9000003020963209E+37</v>
      </c>
      <c r="J53" s="2">
        <f>TREND(Calibration!$A$2:$A$4,Calibration!$B$2:$B$4,C53)</f>
        <v>394.22945671057909</v>
      </c>
      <c r="K53" s="2">
        <f>TREND(Calibration!$A$2:$A$4,Calibration!$C$2:$C$4,E53)</f>
        <v>719.74779868196379</v>
      </c>
      <c r="L53" s="2">
        <f>TREND(Calibration!$A$2:$A$4,Calibration!$D$2:$D$4,G53)</f>
        <v>592.37432963364563</v>
      </c>
    </row>
    <row r="54" spans="1:12" x14ac:dyDescent="0.25">
      <c r="A54">
        <v>260112</v>
      </c>
      <c r="B54">
        <v>13.79399967</v>
      </c>
      <c r="C54">
        <v>0.56059998</v>
      </c>
      <c r="D54">
        <v>1328.5260009799999</v>
      </c>
      <c r="E54">
        <v>1.85290003</v>
      </c>
      <c r="F54">
        <v>1007.05401611</v>
      </c>
      <c r="G54">
        <v>1.53639996</v>
      </c>
      <c r="H54">
        <v>9.9000003020963209E+37</v>
      </c>
      <c r="J54" s="2">
        <f>TREND(Calibration!$A$2:$A$4,Calibration!$B$2:$B$4,C54)</f>
        <v>390.55672273162554</v>
      </c>
      <c r="K54" s="2">
        <f>TREND(Calibration!$A$2:$A$4,Calibration!$C$2:$C$4,E54)</f>
        <v>727.9887965866742</v>
      </c>
      <c r="L54" s="2">
        <f>TREND(Calibration!$A$2:$A$4,Calibration!$D$2:$D$4,G54)</f>
        <v>592.37432963364563</v>
      </c>
    </row>
    <row r="55" spans="1:12" x14ac:dyDescent="0.25">
      <c r="A55">
        <v>265104</v>
      </c>
      <c r="B55">
        <v>13.8920002</v>
      </c>
      <c r="C55">
        <v>0.56379997999999998</v>
      </c>
      <c r="D55">
        <v>603.15698241999996</v>
      </c>
      <c r="E55">
        <v>1.8279999499999999</v>
      </c>
      <c r="F55">
        <v>1039.16796875</v>
      </c>
      <c r="G55">
        <v>1.5298999499999999</v>
      </c>
      <c r="H55">
        <v>9.9000003020963209E+37</v>
      </c>
      <c r="J55" s="2">
        <f>TREND(Calibration!$A$2:$A$4,Calibration!$B$2:$B$4,C55)</f>
        <v>392.54870391352654</v>
      </c>
      <c r="K55" s="2">
        <f>TREND(Calibration!$A$2:$A$4,Calibration!$C$2:$C$4,E55)</f>
        <v>717.97900115148195</v>
      </c>
      <c r="L55" s="2">
        <f>TREND(Calibration!$A$2:$A$4,Calibration!$D$2:$D$4,G55)</f>
        <v>589.70282623183084</v>
      </c>
    </row>
    <row r="56" spans="1:12" x14ac:dyDescent="0.25">
      <c r="A56">
        <v>270104</v>
      </c>
      <c r="B56">
        <v>14.05200005</v>
      </c>
      <c r="C56">
        <v>0.56379997999999998</v>
      </c>
      <c r="D56">
        <v>594.03002930000002</v>
      </c>
      <c r="E56">
        <v>1.83130002</v>
      </c>
      <c r="F56">
        <v>937.02099609000004</v>
      </c>
      <c r="G56">
        <v>1.53209996</v>
      </c>
      <c r="H56">
        <v>9.9000003020963209E+37</v>
      </c>
      <c r="J56" s="2">
        <f>TREND(Calibration!$A$2:$A$4,Calibration!$B$2:$B$4,C56)</f>
        <v>392.54870391352654</v>
      </c>
      <c r="K56" s="2">
        <f>TREND(Calibration!$A$2:$A$4,Calibration!$C$2:$C$4,E56)</f>
        <v>719.30562442425116</v>
      </c>
      <c r="L56" s="2">
        <f>TREND(Calibration!$A$2:$A$4,Calibration!$D$2:$D$4,G56)</f>
        <v>590.60703010213672</v>
      </c>
    </row>
    <row r="57" spans="1:12" x14ac:dyDescent="0.25">
      <c r="A57">
        <v>275131</v>
      </c>
      <c r="B57">
        <v>14.2329998</v>
      </c>
      <c r="C57">
        <v>0.56650001000000005</v>
      </c>
      <c r="D57">
        <v>556.58001708999996</v>
      </c>
      <c r="E57">
        <v>1.8387999500000001</v>
      </c>
      <c r="F57">
        <v>1087.1510009799999</v>
      </c>
      <c r="G57">
        <v>1.5336999899999999</v>
      </c>
      <c r="H57">
        <v>9.9000003020963209E+37</v>
      </c>
      <c r="J57" s="2">
        <f>TREND(Calibration!$A$2:$A$4,Calibration!$B$2:$B$4,C57)</f>
        <v>394.22945671057909</v>
      </c>
      <c r="K57" s="2">
        <f>TREND(Calibration!$A$2:$A$4,Calibration!$C$2:$C$4,E57)</f>
        <v>722.32058522270086</v>
      </c>
      <c r="L57" s="2">
        <f>TREND(Calibration!$A$2:$A$4,Calibration!$D$2:$D$4,G57)</f>
        <v>591.26464225781103</v>
      </c>
    </row>
    <row r="58" spans="1:12" x14ac:dyDescent="0.25">
      <c r="A58">
        <v>280104</v>
      </c>
      <c r="B58">
        <v>14.277999879999999</v>
      </c>
      <c r="C58">
        <v>0.56160003000000003</v>
      </c>
      <c r="D58">
        <v>1278.5469970700001</v>
      </c>
      <c r="E58">
        <v>1.8080999900000001</v>
      </c>
      <c r="F58">
        <v>780.31896973000005</v>
      </c>
      <c r="G58">
        <v>1.5326000500000001</v>
      </c>
      <c r="H58">
        <v>9.9000003020963209E+37</v>
      </c>
      <c r="J58" s="2">
        <f>TREND(Calibration!$A$2:$A$4,Calibration!$B$2:$B$4,C58)</f>
        <v>391.17924797567559</v>
      </c>
      <c r="K58" s="2">
        <f>TREND(Calibration!$A$2:$A$4,Calibration!$C$2:$C$4,E58)</f>
        <v>709.97924658167699</v>
      </c>
      <c r="L58" s="2">
        <f>TREND(Calibration!$A$2:$A$4,Calibration!$D$2:$D$4,G58)</f>
        <v>590.81256703765121</v>
      </c>
    </row>
    <row r="59" spans="1:12" x14ac:dyDescent="0.25">
      <c r="A59">
        <v>285104</v>
      </c>
      <c r="B59">
        <v>14.36200047</v>
      </c>
      <c r="C59">
        <v>0.55949998000000001</v>
      </c>
      <c r="D59">
        <v>755.63897704999999</v>
      </c>
      <c r="E59">
        <v>1.79349995</v>
      </c>
      <c r="F59">
        <v>822.55603026999995</v>
      </c>
      <c r="G59">
        <v>1.53750002</v>
      </c>
      <c r="H59">
        <v>9.9000003020963209E+37</v>
      </c>
      <c r="J59" s="2">
        <f>TREND(Calibration!$A$2:$A$4,Calibration!$B$2:$B$4,C59)</f>
        <v>389.87197920034708</v>
      </c>
      <c r="K59" s="2">
        <f>TREND(Calibration!$A$2:$A$4,Calibration!$C$2:$C$4,E59)</f>
        <v>704.11005203508819</v>
      </c>
      <c r="L59" s="2">
        <f>TREND(Calibration!$A$2:$A$4,Calibration!$D$2:$D$4,G59)</f>
        <v>592.82645417379251</v>
      </c>
    </row>
    <row r="60" spans="1:12" x14ac:dyDescent="0.25">
      <c r="A60">
        <v>290101</v>
      </c>
      <c r="B60">
        <v>14.347999570000001</v>
      </c>
      <c r="C60">
        <v>0.56489997999999997</v>
      </c>
      <c r="D60">
        <v>665.56896973000005</v>
      </c>
      <c r="E60">
        <v>1.7993999700000001</v>
      </c>
      <c r="F60">
        <v>914.15002441000001</v>
      </c>
      <c r="G60">
        <v>1.54130006</v>
      </c>
      <c r="H60">
        <v>1231.0789794899999</v>
      </c>
      <c r="J60" s="2">
        <f>TREND(Calibration!$A$2:$A$4,Calibration!$B$2:$B$4,C60)</f>
        <v>393.23344744480494</v>
      </c>
      <c r="K60" s="2">
        <f>TREND(Calibration!$A$2:$A$4,Calibration!$C$2:$C$4,E60)</f>
        <v>706.48185137322457</v>
      </c>
      <c r="L60" s="2">
        <f>TREND(Calibration!$A$2:$A$4,Calibration!$D$2:$D$4,G60)</f>
        <v>594.38827019977271</v>
      </c>
    </row>
    <row r="61" spans="1:12" x14ac:dyDescent="0.25">
      <c r="A61">
        <v>295104</v>
      </c>
      <c r="B61">
        <v>14.12100029</v>
      </c>
      <c r="C61">
        <v>0.56220000999999997</v>
      </c>
      <c r="D61">
        <v>857.84002685999997</v>
      </c>
      <c r="E61">
        <v>1.8209999800000001</v>
      </c>
      <c r="F61">
        <v>519.85797118999994</v>
      </c>
      <c r="G61">
        <v>1.54130006</v>
      </c>
      <c r="H61">
        <v>9.9000003020963209E+37</v>
      </c>
      <c r="J61" s="2">
        <f>TREND(Calibration!$A$2:$A$4,Calibration!$B$2:$B$4,C61)</f>
        <v>391.55273199739963</v>
      </c>
      <c r="K61" s="2">
        <f>TREND(Calibration!$A$2:$A$4,Calibration!$C$2:$C$4,E61)</f>
        <v>715.16502353564772</v>
      </c>
      <c r="L61" s="2">
        <f>TREND(Calibration!$A$2:$A$4,Calibration!$D$2:$D$4,G61)</f>
        <v>594.38827019977271</v>
      </c>
    </row>
    <row r="62" spans="1:12" x14ac:dyDescent="0.25">
      <c r="A62">
        <v>300104</v>
      </c>
      <c r="B62">
        <v>13.972000120000001</v>
      </c>
      <c r="C62">
        <v>0.56650001000000005</v>
      </c>
      <c r="D62">
        <v>874.81597899999997</v>
      </c>
      <c r="E62">
        <v>1.85339999</v>
      </c>
      <c r="F62">
        <v>884.06799316000001</v>
      </c>
      <c r="G62">
        <v>1.5385999699999999</v>
      </c>
      <c r="H62">
        <v>9.9000003020963209E+37</v>
      </c>
      <c r="J62" s="2">
        <f>TREND(Calibration!$A$2:$A$4,Calibration!$B$2:$B$4,C62)</f>
        <v>394.22945671057909</v>
      </c>
      <c r="K62" s="2">
        <f>TREND(Calibration!$A$2:$A$4,Calibration!$C$2:$C$4,E62)</f>
        <v>728.18977976928966</v>
      </c>
      <c r="L62" s="2">
        <f>TREND(Calibration!$A$2:$A$4,Calibration!$D$2:$D$4,G62)</f>
        <v>593.27853350395128</v>
      </c>
    </row>
    <row r="63" spans="1:12" x14ac:dyDescent="0.25">
      <c r="A63">
        <v>305101</v>
      </c>
      <c r="B63">
        <v>13.92700005</v>
      </c>
      <c r="C63">
        <v>0.56699997000000002</v>
      </c>
      <c r="D63">
        <v>798.51000977000001</v>
      </c>
      <c r="E63">
        <v>1.89230001</v>
      </c>
      <c r="F63">
        <v>957.43103026999995</v>
      </c>
      <c r="G63">
        <v>1.53530002</v>
      </c>
      <c r="H63">
        <v>9.9000003020963209E+37</v>
      </c>
      <c r="J63" s="2">
        <f>TREND(Calibration!$A$2:$A$4,Calibration!$B$2:$B$4,C63)</f>
        <v>394.54067887048632</v>
      </c>
      <c r="K63" s="2">
        <f>TREND(Calibration!$A$2:$A$4,Calibration!$C$2:$C$4,E63)</f>
        <v>743.82753043615048</v>
      </c>
      <c r="L63" s="2">
        <f>TREND(Calibration!$A$2:$A$4,Calibration!$D$2:$D$4,G63)</f>
        <v>591.92225441348558</v>
      </c>
    </row>
    <row r="64" spans="1:12" x14ac:dyDescent="0.25">
      <c r="A64">
        <v>310115</v>
      </c>
      <c r="B64">
        <v>13.949000359999999</v>
      </c>
      <c r="C64">
        <v>0.56269997000000005</v>
      </c>
      <c r="D64">
        <v>552.46502685999997</v>
      </c>
      <c r="E64">
        <v>1.8723000299999999</v>
      </c>
      <c r="F64">
        <v>866.61102295000001</v>
      </c>
      <c r="G64">
        <v>1.53750002</v>
      </c>
      <c r="H64">
        <v>9.9000003020963209E+37</v>
      </c>
      <c r="J64" s="2">
        <f>TREND(Calibration!$A$2:$A$4,Calibration!$B$2:$B$4,C64)</f>
        <v>391.86395415730692</v>
      </c>
      <c r="K64" s="2">
        <f>TREND(Calibration!$A$2:$A$4,Calibration!$C$2:$C$4,E64)</f>
        <v>735.7875679738637</v>
      </c>
      <c r="L64" s="2">
        <f>TREND(Calibration!$A$2:$A$4,Calibration!$D$2:$D$4,G64)</f>
        <v>592.82645417379251</v>
      </c>
    </row>
    <row r="65" spans="1:12" x14ac:dyDescent="0.25">
      <c r="A65">
        <v>315105</v>
      </c>
      <c r="B65">
        <v>14.069000239999999</v>
      </c>
      <c r="C65">
        <v>0.56489997999999997</v>
      </c>
      <c r="D65">
        <v>870.85101318</v>
      </c>
      <c r="E65">
        <v>1.90260005</v>
      </c>
      <c r="F65">
        <v>688.63598633000004</v>
      </c>
      <c r="G65">
        <v>1.5428999699999999</v>
      </c>
      <c r="H65">
        <v>9.9000003020963209E+37</v>
      </c>
      <c r="J65" s="2">
        <f>TREND(Calibration!$A$2:$A$4,Calibration!$B$2:$B$4,C65)</f>
        <v>393.23344744480494</v>
      </c>
      <c r="K65" s="2">
        <f>TREND(Calibration!$A$2:$A$4,Calibration!$C$2:$C$4,E65)</f>
        <v>747.96813132475404</v>
      </c>
      <c r="L65" s="2">
        <f>TREND(Calibration!$A$2:$A$4,Calibration!$D$2:$D$4,G65)</f>
        <v>595.04583303546019</v>
      </c>
    </row>
    <row r="66" spans="1:12" x14ac:dyDescent="0.25">
      <c r="A66">
        <v>320104</v>
      </c>
      <c r="B66">
        <v>14.24400043</v>
      </c>
      <c r="C66">
        <v>0.56870001999999997</v>
      </c>
      <c r="D66">
        <v>540.68499756000006</v>
      </c>
      <c r="E66">
        <v>1.8372000500000001</v>
      </c>
      <c r="F66">
        <v>986.12097168000003</v>
      </c>
      <c r="G66">
        <v>1.5418000199999999</v>
      </c>
      <c r="H66">
        <v>1287.1130371100001</v>
      </c>
      <c r="J66" s="2">
        <f>TREND(Calibration!$A$2:$A$4,Calibration!$B$2:$B$4,C66)</f>
        <v>395.59894999807716</v>
      </c>
      <c r="K66" s="2">
        <f>TREND(Calibration!$A$2:$A$4,Calibration!$C$2:$C$4,E66)</f>
        <v>721.67742778237277</v>
      </c>
      <c r="L66" s="2">
        <f>TREND(Calibration!$A$2:$A$4,Calibration!$D$2:$D$4,G66)</f>
        <v>594.59375370530131</v>
      </c>
    </row>
    <row r="67" spans="1:12" x14ac:dyDescent="0.25">
      <c r="A67">
        <v>325101</v>
      </c>
      <c r="B67">
        <v>14.34399986</v>
      </c>
      <c r="C67">
        <v>0.56599997999999996</v>
      </c>
      <c r="D67">
        <v>925.31799316000001</v>
      </c>
      <c r="E67">
        <v>1.79779994</v>
      </c>
      <c r="F67">
        <v>1041.3120117200001</v>
      </c>
      <c r="G67">
        <v>1.54449999</v>
      </c>
      <c r="H67">
        <v>9.9000003020963209E+37</v>
      </c>
      <c r="J67" s="2">
        <f>TREND(Calibration!$A$2:$A$4,Calibration!$B$2:$B$4,C67)</f>
        <v>393.91819097608339</v>
      </c>
      <c r="K67" s="2">
        <f>TREND(Calibration!$A$2:$A$4,Calibration!$C$2:$C$4,E67)</f>
        <v>705.8386416730882</v>
      </c>
      <c r="L67" s="2">
        <f>TREND(Calibration!$A$2:$A$4,Calibration!$D$2:$D$4,G67)</f>
        <v>595.70344108113579</v>
      </c>
    </row>
    <row r="68" spans="1:12" x14ac:dyDescent="0.25">
      <c r="A68">
        <v>330104</v>
      </c>
      <c r="B68">
        <v>14.411999700000001</v>
      </c>
      <c r="C68">
        <v>0.56699997000000002</v>
      </c>
      <c r="D68">
        <v>940.30999756000006</v>
      </c>
      <c r="E68">
        <v>1.7724000200000001</v>
      </c>
      <c r="F68">
        <v>9.9000003020963209E+37</v>
      </c>
      <c r="G68">
        <v>1.54830003</v>
      </c>
      <c r="H68">
        <v>1115.66894531</v>
      </c>
      <c r="J68" s="2">
        <f>TREND(Calibration!$A$2:$A$4,Calibration!$B$2:$B$4,C68)</f>
        <v>394.54067887048632</v>
      </c>
      <c r="K68" s="2">
        <f>TREND(Calibration!$A$2:$A$4,Calibration!$C$2:$C$4,E68)</f>
        <v>695.62791129510356</v>
      </c>
      <c r="L68" s="2">
        <f>TREND(Calibration!$A$2:$A$4,Calibration!$D$2:$D$4,G68)</f>
        <v>597.2652571071161</v>
      </c>
    </row>
    <row r="69" spans="1:12" x14ac:dyDescent="0.25">
      <c r="A69">
        <v>335105</v>
      </c>
      <c r="B69">
        <v>14.369999890000001</v>
      </c>
      <c r="C69">
        <v>0.56650001000000005</v>
      </c>
      <c r="D69">
        <v>1046.2480468700001</v>
      </c>
      <c r="E69">
        <v>1.8517999599999999</v>
      </c>
      <c r="F69">
        <v>9.9000003020963209E+37</v>
      </c>
      <c r="G69">
        <v>1.5461000199999999</v>
      </c>
      <c r="H69">
        <v>9.9000003020963209E+37</v>
      </c>
      <c r="J69" s="2">
        <f>TREND(Calibration!$A$2:$A$4,Calibration!$B$2:$B$4,C69)</f>
        <v>394.22945671057909</v>
      </c>
      <c r="K69" s="2">
        <f>TREND(Calibration!$A$2:$A$4,Calibration!$C$2:$C$4,E69)</f>
        <v>727.54657006915329</v>
      </c>
      <c r="L69" s="2">
        <f>TREND(Calibration!$A$2:$A$4,Calibration!$D$2:$D$4,G69)</f>
        <v>596.36105323681022</v>
      </c>
    </row>
    <row r="70" spans="1:12" x14ac:dyDescent="0.25">
      <c r="A70">
        <v>340104</v>
      </c>
      <c r="B70">
        <v>14.321000099999999</v>
      </c>
      <c r="C70">
        <v>0.56330000999999996</v>
      </c>
      <c r="D70">
        <v>531.15301513999998</v>
      </c>
      <c r="E70">
        <v>1.8507000199999999</v>
      </c>
      <c r="F70">
        <v>1218.29504395</v>
      </c>
      <c r="G70">
        <v>1.5471999599999999</v>
      </c>
      <c r="H70">
        <v>9.9000003020963209E+37</v>
      </c>
      <c r="J70" s="2">
        <f>TREND(Calibration!$A$2:$A$4,Calibration!$B$2:$B$4,C70)</f>
        <v>392.23747552867803</v>
      </c>
      <c r="K70" s="2">
        <f>TREND(Calibration!$A$2:$A$4,Calibration!$C$2:$C$4,E70)</f>
        <v>727.10439581144067</v>
      </c>
      <c r="L70" s="2">
        <f>TREND(Calibration!$A$2:$A$4,Calibration!$D$2:$D$4,G70)</f>
        <v>596.81312845697028</v>
      </c>
    </row>
    <row r="71" spans="1:12" x14ac:dyDescent="0.25">
      <c r="A71">
        <v>345104</v>
      </c>
      <c r="B71">
        <v>14.149999619999999</v>
      </c>
      <c r="C71">
        <v>0.56919998000000005</v>
      </c>
      <c r="D71">
        <v>383.80398559999998</v>
      </c>
      <c r="E71">
        <v>1.8782999499999999</v>
      </c>
      <c r="F71">
        <v>9.9000003020963209E+37</v>
      </c>
      <c r="G71">
        <v>1.54830003</v>
      </c>
      <c r="H71">
        <v>1148.34997559</v>
      </c>
      <c r="J71" s="2">
        <f>TREND(Calibration!$A$2:$A$4,Calibration!$B$2:$B$4,C71)</f>
        <v>395.91017215798445</v>
      </c>
      <c r="K71" s="2">
        <f>TREND(Calibration!$A$2:$A$4,Calibration!$C$2:$C$4,E71)</f>
        <v>738.19952696465884</v>
      </c>
      <c r="L71" s="2">
        <f>TREND(Calibration!$A$2:$A$4,Calibration!$D$2:$D$4,G71)</f>
        <v>597.2652571071161</v>
      </c>
    </row>
    <row r="72" spans="1:12" x14ac:dyDescent="0.25">
      <c r="A72">
        <v>350104</v>
      </c>
      <c r="B72">
        <v>14.022999759999999</v>
      </c>
      <c r="C72">
        <v>0.56919998000000005</v>
      </c>
      <c r="D72">
        <v>981.28198241999996</v>
      </c>
      <c r="E72">
        <v>1.9117000099999999</v>
      </c>
      <c r="F72">
        <v>1190.08105469</v>
      </c>
      <c r="G72">
        <v>1.54340005</v>
      </c>
      <c r="H72">
        <v>9.9000003020963209E+37</v>
      </c>
      <c r="J72" s="2">
        <f>TREND(Calibration!$A$2:$A$4,Calibration!$B$2:$B$4,C72)</f>
        <v>395.91017215798445</v>
      </c>
      <c r="K72" s="2">
        <f>TREND(Calibration!$A$2:$A$4,Calibration!$C$2:$C$4,E72)</f>
        <v>751.62630182333999</v>
      </c>
      <c r="L72" s="2">
        <f>TREND(Calibration!$A$2:$A$4,Calibration!$D$2:$D$4,G72)</f>
        <v>595.25136586097585</v>
      </c>
    </row>
    <row r="73" spans="1:12" x14ac:dyDescent="0.25">
      <c r="A73">
        <v>355104</v>
      </c>
      <c r="B73">
        <v>14.100999829999999</v>
      </c>
      <c r="C73">
        <v>0.56330000999999996</v>
      </c>
      <c r="D73">
        <v>632.26702881000006</v>
      </c>
      <c r="E73">
        <v>1.83070004</v>
      </c>
      <c r="F73">
        <v>9.9000003020963209E+37</v>
      </c>
      <c r="G73">
        <v>1.54069996</v>
      </c>
      <c r="H73">
        <v>9.9000003020963209E+37</v>
      </c>
      <c r="J73" s="2">
        <f>TREND(Calibration!$A$2:$A$4,Calibration!$B$2:$B$4,C73)</f>
        <v>392.23747552867803</v>
      </c>
      <c r="K73" s="2">
        <f>TREND(Calibration!$A$2:$A$4,Calibration!$C$2:$C$4,E73)</f>
        <v>719.06443334915389</v>
      </c>
      <c r="L73" s="2">
        <f>TREND(Calibration!$A$2:$A$4,Calibration!$D$2:$D$4,G73)</f>
        <v>594.14162916515443</v>
      </c>
    </row>
    <row r="74" spans="1:12" x14ac:dyDescent="0.25">
      <c r="A74">
        <v>360104</v>
      </c>
      <c r="B74">
        <v>14.14299965</v>
      </c>
      <c r="C74">
        <v>0.57139998999999997</v>
      </c>
      <c r="D74">
        <v>334.89498901000002</v>
      </c>
      <c r="E74">
        <v>1.76049995</v>
      </c>
      <c r="F74">
        <v>9.9000003020963209E+37</v>
      </c>
      <c r="G74">
        <v>1.54069996</v>
      </c>
      <c r="H74">
        <v>1033.95703125</v>
      </c>
      <c r="J74" s="2">
        <f>TREND(Calibration!$A$2:$A$4,Calibration!$B$2:$B$4,C74)</f>
        <v>397.27966544548246</v>
      </c>
      <c r="K74" s="2">
        <f>TREND(Calibration!$A$2:$A$4,Calibration!$C$2:$C$4,E74)</f>
        <v>690.84410070636375</v>
      </c>
      <c r="L74" s="2">
        <f>TREND(Calibration!$A$2:$A$4,Calibration!$D$2:$D$4,G74)</f>
        <v>594.14162916515443</v>
      </c>
    </row>
    <row r="75" spans="1:12" x14ac:dyDescent="0.25">
      <c r="A75">
        <v>365104</v>
      </c>
      <c r="B75">
        <v>14.269000050000001</v>
      </c>
      <c r="C75">
        <v>0.56919998000000005</v>
      </c>
      <c r="D75">
        <v>560.95599364999998</v>
      </c>
      <c r="E75">
        <v>1.8085999500000001</v>
      </c>
      <c r="F75">
        <v>9.9000003020963209E+37</v>
      </c>
      <c r="G75">
        <v>1.53639996</v>
      </c>
      <c r="H75">
        <v>9.9000003020963209E+37</v>
      </c>
      <c r="J75" s="2">
        <f>TREND(Calibration!$A$2:$A$4,Calibration!$B$2:$B$4,C75)</f>
        <v>395.91017215798445</v>
      </c>
      <c r="K75" s="2">
        <f>TREND(Calibration!$A$2:$A$4,Calibration!$C$2:$C$4,E75)</f>
        <v>710.18022976429245</v>
      </c>
      <c r="L75" s="2">
        <f>TREND(Calibration!$A$2:$A$4,Calibration!$D$2:$D$4,G75)</f>
        <v>592.37432963364563</v>
      </c>
    </row>
    <row r="76" spans="1:12" x14ac:dyDescent="0.25">
      <c r="A76">
        <v>370104</v>
      </c>
      <c r="B76">
        <v>14.39299965</v>
      </c>
      <c r="C76">
        <v>0.57569999000000005</v>
      </c>
      <c r="D76">
        <v>507.44400023999998</v>
      </c>
      <c r="E76">
        <v>1.8421000199999999</v>
      </c>
      <c r="F76">
        <v>9.9000003020963209E+37</v>
      </c>
      <c r="G76">
        <v>1.53429997</v>
      </c>
      <c r="H76">
        <v>1312.42700195</v>
      </c>
      <c r="J76" s="2">
        <f>TREND(Calibration!$A$2:$A$4,Calibration!$B$2:$B$4,C76)</f>
        <v>399.95639015866197</v>
      </c>
      <c r="K76" s="2">
        <f>TREND(Calibration!$A$2:$A$4,Calibration!$C$2:$C$4,E76)</f>
        <v>723.64720849547007</v>
      </c>
      <c r="L76" s="2">
        <f>TREND(Calibration!$A$2:$A$4,Calibration!$D$2:$D$4,G76)</f>
        <v>591.51123397244248</v>
      </c>
    </row>
    <row r="77" spans="1:12" x14ac:dyDescent="0.25">
      <c r="A77">
        <v>375105</v>
      </c>
      <c r="B77">
        <v>14.522999759999999</v>
      </c>
      <c r="C77">
        <v>0.57080001000000002</v>
      </c>
      <c r="D77">
        <v>538.17102050999995</v>
      </c>
      <c r="E77">
        <v>1.90470004</v>
      </c>
      <c r="F77">
        <v>9.9000003020963209E+37</v>
      </c>
      <c r="G77">
        <v>1.54069996</v>
      </c>
      <c r="H77">
        <v>1324.64001465</v>
      </c>
      <c r="J77" s="2">
        <f>TREND(Calibration!$A$2:$A$4,Calibration!$B$2:$B$4,C77)</f>
        <v>396.90618142375848</v>
      </c>
      <c r="K77" s="2">
        <f>TREND(Calibration!$A$2:$A$4,Calibration!$C$2:$C$4,E77)</f>
        <v>748.81232420750575</v>
      </c>
      <c r="L77" s="2">
        <f>TREND(Calibration!$A$2:$A$4,Calibration!$D$2:$D$4,G77)</f>
        <v>594.14162916515443</v>
      </c>
    </row>
    <row r="78" spans="1:12" x14ac:dyDescent="0.25">
      <c r="A78">
        <v>380104</v>
      </c>
      <c r="B78">
        <v>14.567999840000001</v>
      </c>
      <c r="C78">
        <v>0.56699997000000002</v>
      </c>
      <c r="D78">
        <v>615.07299805000002</v>
      </c>
      <c r="E78">
        <v>1.87390006</v>
      </c>
      <c r="F78">
        <v>9.9000003020963209E+37</v>
      </c>
      <c r="G78">
        <v>1.5391000500000001</v>
      </c>
      <c r="H78">
        <v>1149.0949707</v>
      </c>
      <c r="J78" s="2">
        <f>TREND(Calibration!$A$2:$A$4,Calibration!$B$2:$B$4,C78)</f>
        <v>394.54067887048632</v>
      </c>
      <c r="K78" s="2">
        <f>TREND(Calibration!$A$2:$A$4,Calibration!$C$2:$C$4,E78)</f>
        <v>736.43077767400007</v>
      </c>
      <c r="L78" s="2">
        <f>TREND(Calibration!$A$2:$A$4,Calibration!$D$2:$D$4,G78)</f>
        <v>593.48406632946694</v>
      </c>
    </row>
    <row r="79" spans="1:12" x14ac:dyDescent="0.25">
      <c r="A79">
        <v>385105</v>
      </c>
      <c r="B79">
        <v>14.477000240000001</v>
      </c>
      <c r="C79">
        <v>0.56650001000000005</v>
      </c>
      <c r="D79">
        <v>782.31500243999994</v>
      </c>
      <c r="E79">
        <v>1.86960006</v>
      </c>
      <c r="F79">
        <v>9.9000003020963209E+37</v>
      </c>
      <c r="G79">
        <v>1.5385999699999999</v>
      </c>
      <c r="H79">
        <v>1223.4589843700001</v>
      </c>
      <c r="J79" s="2">
        <f>TREND(Calibration!$A$2:$A$4,Calibration!$B$2:$B$4,C79)</f>
        <v>394.22945671057909</v>
      </c>
      <c r="K79" s="2">
        <f>TREND(Calibration!$A$2:$A$4,Calibration!$C$2:$C$4,E79)</f>
        <v>734.70218401601483</v>
      </c>
      <c r="L79" s="2">
        <f>TREND(Calibration!$A$2:$A$4,Calibration!$D$2:$D$4,G79)</f>
        <v>593.27853350395128</v>
      </c>
    </row>
    <row r="80" spans="1:12" x14ac:dyDescent="0.25">
      <c r="A80">
        <v>390105</v>
      </c>
      <c r="B80">
        <v>14.272999759999999</v>
      </c>
      <c r="C80">
        <v>0.56809997999999995</v>
      </c>
      <c r="D80">
        <v>825.87200928000004</v>
      </c>
      <c r="E80">
        <v>1.86749995</v>
      </c>
      <c r="F80">
        <v>9.9000003020963209E+37</v>
      </c>
      <c r="G80">
        <v>1.53530002</v>
      </c>
      <c r="H80">
        <v>1305.6860351600001</v>
      </c>
      <c r="J80" s="2">
        <f>TREND(Calibration!$A$2:$A$4,Calibration!$B$2:$B$4,C80)</f>
        <v>395.22542862670593</v>
      </c>
      <c r="K80" s="2">
        <f>TREND(Calibration!$A$2:$A$4,Calibration!$C$2:$C$4,E80)</f>
        <v>733.85794289344005</v>
      </c>
      <c r="L80" s="2">
        <f>TREND(Calibration!$A$2:$A$4,Calibration!$D$2:$D$4,G80)</f>
        <v>591.92225441348558</v>
      </c>
    </row>
    <row r="81" spans="1:12" x14ac:dyDescent="0.25">
      <c r="A81">
        <v>395105</v>
      </c>
      <c r="B81">
        <v>14.041999819999999</v>
      </c>
      <c r="C81">
        <v>0.56379997999999998</v>
      </c>
      <c r="D81">
        <v>953.91302489999998</v>
      </c>
      <c r="E81">
        <v>1.86530006</v>
      </c>
      <c r="F81">
        <v>9.9000003020963209E+37</v>
      </c>
      <c r="G81">
        <v>1.5336999899999999</v>
      </c>
      <c r="H81">
        <v>1249.0169677700001</v>
      </c>
      <c r="J81" s="2">
        <f>TREND(Calibration!$A$2:$A$4,Calibration!$B$2:$B$4,C81)</f>
        <v>392.54870391352654</v>
      </c>
      <c r="K81" s="2">
        <f>TREND(Calibration!$A$2:$A$4,Calibration!$C$2:$C$4,E81)</f>
        <v>732.97359035802947</v>
      </c>
      <c r="L81" s="2">
        <f>TREND(Calibration!$A$2:$A$4,Calibration!$D$2:$D$4,G81)</f>
        <v>591.26464225781103</v>
      </c>
    </row>
    <row r="82" spans="1:12" x14ac:dyDescent="0.25">
      <c r="A82">
        <v>400105</v>
      </c>
      <c r="B82">
        <v>13.961000439999999</v>
      </c>
      <c r="C82">
        <v>0.56220000999999997</v>
      </c>
      <c r="D82">
        <v>1252.1040039100001</v>
      </c>
      <c r="E82">
        <v>1.8351000500000001</v>
      </c>
      <c r="F82">
        <v>850.34301758000004</v>
      </c>
      <c r="G82">
        <v>1.5305000499999999</v>
      </c>
      <c r="H82">
        <v>1352.7810058600001</v>
      </c>
      <c r="J82" s="2">
        <f>TREND(Calibration!$A$2:$A$4,Calibration!$B$2:$B$4,C82)</f>
        <v>391.55273199739963</v>
      </c>
      <c r="K82" s="2">
        <f>TREND(Calibration!$A$2:$A$4,Calibration!$C$2:$C$4,E82)</f>
        <v>720.83323087963583</v>
      </c>
      <c r="L82" s="2">
        <f>TREND(Calibration!$A$2:$A$4,Calibration!$D$2:$D$4,G82)</f>
        <v>589.94946726644912</v>
      </c>
    </row>
    <row r="83" spans="1:12" x14ac:dyDescent="0.25">
      <c r="A83">
        <v>405104</v>
      </c>
      <c r="B83">
        <v>14.03299999</v>
      </c>
      <c r="C83">
        <v>0.56599997999999996</v>
      </c>
      <c r="D83">
        <v>993.91900635000002</v>
      </c>
      <c r="E83">
        <v>1.8448</v>
      </c>
      <c r="F83">
        <v>660.85699463000003</v>
      </c>
      <c r="G83">
        <v>1.5316000000000001</v>
      </c>
      <c r="H83">
        <v>9.9000003020963209E+37</v>
      </c>
      <c r="J83" s="2">
        <f>TREND(Calibration!$A$2:$A$4,Calibration!$B$2:$B$4,C83)</f>
        <v>393.91819097608339</v>
      </c>
      <c r="K83" s="2">
        <f>TREND(Calibration!$A$2:$A$4,Calibration!$C$2:$C$4,E83)</f>
        <v>724.73259647330428</v>
      </c>
      <c r="L83" s="2">
        <f>TREND(Calibration!$A$2:$A$4,Calibration!$D$2:$D$4,G83)</f>
        <v>590.401546596608</v>
      </c>
    </row>
    <row r="84" spans="1:12" x14ac:dyDescent="0.25">
      <c r="A84">
        <v>410104</v>
      </c>
      <c r="B84">
        <v>14.20400047</v>
      </c>
      <c r="C84">
        <v>0.56269997000000005</v>
      </c>
      <c r="D84">
        <v>1044.1080322299999</v>
      </c>
      <c r="E84">
        <v>1.7826999400000001</v>
      </c>
      <c r="F84">
        <v>536.76702881000006</v>
      </c>
      <c r="G84">
        <v>1.5305000499999999</v>
      </c>
      <c r="H84">
        <v>9.9000003020963209E+37</v>
      </c>
      <c r="J84" s="2">
        <f>TREND(Calibration!$A$2:$A$4,Calibration!$B$2:$B$4,C84)</f>
        <v>391.86395415730692</v>
      </c>
      <c r="K84" s="2">
        <f>TREND(Calibration!$A$2:$A$4,Calibration!$C$2:$C$4,E84)</f>
        <v>699.76846394388406</v>
      </c>
      <c r="L84" s="2">
        <f>TREND(Calibration!$A$2:$A$4,Calibration!$D$2:$D$4,G84)</f>
        <v>589.94946726644912</v>
      </c>
    </row>
    <row r="85" spans="1:12" x14ac:dyDescent="0.25">
      <c r="A85">
        <v>415105</v>
      </c>
      <c r="B85">
        <v>14.350000380000001</v>
      </c>
      <c r="C85">
        <v>0.56489997999999997</v>
      </c>
      <c r="D85">
        <v>1123.7779541</v>
      </c>
      <c r="E85">
        <v>1.8372000500000001</v>
      </c>
      <c r="F85">
        <v>436.01098632999998</v>
      </c>
      <c r="G85">
        <v>1.5369999400000001</v>
      </c>
      <c r="H85">
        <v>9.9000003020963209E+37</v>
      </c>
      <c r="J85" s="2">
        <f>TREND(Calibration!$A$2:$A$4,Calibration!$B$2:$B$4,C85)</f>
        <v>393.23344744480494</v>
      </c>
      <c r="K85" s="2">
        <f>TREND(Calibration!$A$2:$A$4,Calibration!$C$2:$C$4,E85)</f>
        <v>721.67742778237277</v>
      </c>
      <c r="L85" s="2">
        <f>TREND(Calibration!$A$2:$A$4,Calibration!$D$2:$D$4,G85)</f>
        <v>592.62092134827697</v>
      </c>
    </row>
    <row r="86" spans="1:12" x14ac:dyDescent="0.25">
      <c r="A86">
        <v>420105</v>
      </c>
      <c r="B86">
        <v>14.44499969</v>
      </c>
      <c r="C86">
        <v>0.55729996999999998</v>
      </c>
      <c r="D86">
        <v>1074.51794434</v>
      </c>
      <c r="E86">
        <v>1.89769995</v>
      </c>
      <c r="F86">
        <v>406.55801392000001</v>
      </c>
      <c r="G86">
        <v>1.5379999900000001</v>
      </c>
      <c r="H86">
        <v>9.9000003020963209E+37</v>
      </c>
      <c r="J86" s="2">
        <f>TREND(Calibration!$A$2:$A$4,Calibration!$B$2:$B$4,C86)</f>
        <v>388.50248591284901</v>
      </c>
      <c r="K86" s="2">
        <f>TREND(Calibration!$A$2:$A$4,Calibration!$C$2:$C$4,E86)</f>
        <v>745.99829835184846</v>
      </c>
      <c r="L86" s="2">
        <f>TREND(Calibration!$A$2:$A$4,Calibration!$D$2:$D$4,G86)</f>
        <v>593.03194178932006</v>
      </c>
    </row>
    <row r="87" spans="1:12" x14ac:dyDescent="0.25">
      <c r="A87">
        <v>425105</v>
      </c>
      <c r="B87">
        <v>14.53499985</v>
      </c>
      <c r="C87">
        <v>0.55889999999999995</v>
      </c>
      <c r="D87">
        <v>1070.1149902300001</v>
      </c>
      <c r="E87">
        <v>1.91929996</v>
      </c>
      <c r="F87">
        <v>569.28698729999996</v>
      </c>
      <c r="G87">
        <v>1.53429997</v>
      </c>
      <c r="H87">
        <v>9.9000003020963209E+37</v>
      </c>
      <c r="J87" s="2">
        <f>TREND(Calibration!$A$2:$A$4,Calibration!$B$2:$B$4,C87)</f>
        <v>389.49849517862305</v>
      </c>
      <c r="K87" s="2">
        <f>TREND(Calibration!$A$2:$A$4,Calibration!$C$2:$C$4,E87)</f>
        <v>754.6814705142715</v>
      </c>
      <c r="L87" s="2">
        <f>TREND(Calibration!$A$2:$A$4,Calibration!$D$2:$D$4,G87)</f>
        <v>591.51123397244248</v>
      </c>
    </row>
    <row r="88" spans="1:12" x14ac:dyDescent="0.25">
      <c r="A88">
        <v>430105</v>
      </c>
      <c r="B88">
        <v>14.541999819999999</v>
      </c>
      <c r="C88">
        <v>0.55519998000000004</v>
      </c>
      <c r="D88">
        <v>1048.2819824200001</v>
      </c>
      <c r="E88">
        <v>1.8896000399999999</v>
      </c>
      <c r="F88">
        <v>465.19400023999998</v>
      </c>
      <c r="G88">
        <v>1.53530002</v>
      </c>
      <c r="H88">
        <v>9.9000003020963209E+37</v>
      </c>
      <c r="J88" s="2">
        <f>TREND(Calibration!$A$2:$A$4,Calibration!$B$2:$B$4,C88)</f>
        <v>387.19525448716769</v>
      </c>
      <c r="K88" s="2">
        <f>TREND(Calibration!$A$2:$A$4,Calibration!$C$2:$C$4,E88)</f>
        <v>742.74214647830149</v>
      </c>
      <c r="L88" s="2">
        <f>TREND(Calibration!$A$2:$A$4,Calibration!$D$2:$D$4,G88)</f>
        <v>591.92225441348558</v>
      </c>
    </row>
    <row r="89" spans="1:12" x14ac:dyDescent="0.25">
      <c r="A89">
        <v>435105</v>
      </c>
      <c r="B89">
        <v>14.38300037</v>
      </c>
      <c r="C89">
        <v>0.55569999999999997</v>
      </c>
      <c r="D89">
        <v>895.20697021000001</v>
      </c>
      <c r="E89">
        <v>1.8911999500000001</v>
      </c>
      <c r="F89">
        <v>508.38800049000002</v>
      </c>
      <c r="G89">
        <v>1.5332000299999999</v>
      </c>
      <c r="H89">
        <v>9.9000003020963209E+37</v>
      </c>
      <c r="J89" s="2">
        <f>TREND(Calibration!$A$2:$A$4,Calibration!$B$2:$B$4,C89)</f>
        <v>387.50651399672205</v>
      </c>
      <c r="K89" s="2">
        <f>TREND(Calibration!$A$2:$A$4,Calibration!$C$2:$C$4,E89)</f>
        <v>743.38530793861491</v>
      </c>
      <c r="L89" s="2">
        <f>TREND(Calibration!$A$2:$A$4,Calibration!$D$2:$D$4,G89)</f>
        <v>591.05915875228243</v>
      </c>
    </row>
    <row r="90" spans="1:12" x14ac:dyDescent="0.25">
      <c r="A90">
        <v>440105</v>
      </c>
      <c r="B90">
        <v>14.19799995</v>
      </c>
      <c r="C90">
        <v>0.55839998000000002</v>
      </c>
      <c r="D90">
        <v>954.99298095999995</v>
      </c>
      <c r="E90">
        <v>1.9122999899999999</v>
      </c>
      <c r="F90">
        <v>526.20697021000001</v>
      </c>
      <c r="G90">
        <v>1.53209996</v>
      </c>
      <c r="H90">
        <v>9.9000003020963209E+37</v>
      </c>
      <c r="J90" s="2">
        <f>TREND(Calibration!$A$2:$A$4,Calibration!$B$2:$B$4,C90)</f>
        <v>389.18723566906868</v>
      </c>
      <c r="K90" s="2">
        <f>TREND(Calibration!$A$2:$A$4,Calibration!$C$2:$C$4,E90)</f>
        <v>751.86749289843726</v>
      </c>
      <c r="L90" s="2">
        <f>TREND(Calibration!$A$2:$A$4,Calibration!$D$2:$D$4,G90)</f>
        <v>590.60703010213672</v>
      </c>
    </row>
    <row r="91" spans="1:12" x14ac:dyDescent="0.25">
      <c r="A91">
        <v>445105</v>
      </c>
      <c r="B91">
        <v>14.04899979</v>
      </c>
      <c r="C91">
        <v>0.55080003</v>
      </c>
      <c r="D91">
        <v>1046.54504395</v>
      </c>
      <c r="E91">
        <v>1.8815000099999999</v>
      </c>
      <c r="F91">
        <v>475.43899535999998</v>
      </c>
      <c r="G91">
        <v>1.54130006</v>
      </c>
      <c r="H91">
        <v>9.9000003020963209E+37</v>
      </c>
      <c r="J91" s="2">
        <f>TREND(Calibration!$A$2:$A$4,Calibration!$B$2:$B$4,C91)</f>
        <v>384.45631148675983</v>
      </c>
      <c r="K91" s="2">
        <f>TREND(Calibration!$A$2:$A$4,Calibration!$C$2:$C$4,E91)</f>
        <v>739.48594636493158</v>
      </c>
      <c r="L91" s="2">
        <f>TREND(Calibration!$A$2:$A$4,Calibration!$D$2:$D$4,G91)</f>
        <v>594.38827019977271</v>
      </c>
    </row>
    <row r="92" spans="1:12" x14ac:dyDescent="0.25">
      <c r="A92">
        <v>450105</v>
      </c>
      <c r="B92">
        <v>14.02000046</v>
      </c>
      <c r="C92">
        <v>0.55790001</v>
      </c>
      <c r="D92">
        <v>1020.41802979</v>
      </c>
      <c r="E92">
        <v>1.8825999499999999</v>
      </c>
      <c r="F92">
        <v>520.55297852000001</v>
      </c>
      <c r="G92">
        <v>1.54069996</v>
      </c>
      <c r="H92">
        <v>9.9000003020963209E+37</v>
      </c>
      <c r="J92" s="2">
        <f>TREND(Calibration!$A$2:$A$4,Calibration!$B$2:$B$4,C92)</f>
        <v>388.87600728422018</v>
      </c>
      <c r="K92" s="2">
        <f>TREND(Calibration!$A$2:$A$4,Calibration!$C$2:$C$4,E92)</f>
        <v>739.9281206226442</v>
      </c>
      <c r="L92" s="2">
        <f>TREND(Calibration!$A$2:$A$4,Calibration!$D$2:$D$4,G92)</f>
        <v>594.14162916515443</v>
      </c>
    </row>
    <row r="93" spans="1:12" x14ac:dyDescent="0.25">
      <c r="A93">
        <v>455105</v>
      </c>
      <c r="B93">
        <v>14.17199993</v>
      </c>
      <c r="C93">
        <v>0.55620002999999996</v>
      </c>
      <c r="D93">
        <v>1229.6300048799999</v>
      </c>
      <c r="E93">
        <v>1.8486000300000001</v>
      </c>
      <c r="F93">
        <v>453.83401488999999</v>
      </c>
      <c r="G93">
        <v>1.53750002</v>
      </c>
      <c r="H93">
        <v>9.9000003020963209E+37</v>
      </c>
      <c r="J93" s="2">
        <f>TREND(Calibration!$A$2:$A$4,Calibration!$B$2:$B$4,C93)</f>
        <v>387.81777973121768</v>
      </c>
      <c r="K93" s="2">
        <f>TREND(Calibration!$A$2:$A$4,Calibration!$C$2:$C$4,E93)</f>
        <v>726.26020292868895</v>
      </c>
      <c r="L93" s="2">
        <f>TREND(Calibration!$A$2:$A$4,Calibration!$D$2:$D$4,G93)</f>
        <v>592.82645417379251</v>
      </c>
    </row>
    <row r="94" spans="1:12" x14ac:dyDescent="0.25">
      <c r="A94">
        <v>460105</v>
      </c>
      <c r="B94">
        <v>14.35700035</v>
      </c>
      <c r="C94">
        <v>0.56330000999999996</v>
      </c>
      <c r="D94">
        <v>1002.30200195</v>
      </c>
      <c r="E94">
        <v>1.8550000200000001</v>
      </c>
      <c r="F94">
        <v>567.36499022999999</v>
      </c>
      <c r="G94">
        <v>1.53639996</v>
      </c>
      <c r="H94">
        <v>9.9000003020963209E+37</v>
      </c>
      <c r="J94" s="2">
        <f>TREND(Calibration!$A$2:$A$4,Calibration!$B$2:$B$4,C94)</f>
        <v>392.23747552867803</v>
      </c>
      <c r="K94" s="2">
        <f>TREND(Calibration!$A$2:$A$4,Calibration!$C$2:$C$4,E94)</f>
        <v>728.83298946942602</v>
      </c>
      <c r="L94" s="2">
        <f>TREND(Calibration!$A$2:$A$4,Calibration!$D$2:$D$4,G94)</f>
        <v>592.37432963364563</v>
      </c>
    </row>
    <row r="95" spans="1:12" x14ac:dyDescent="0.25">
      <c r="A95">
        <v>465105</v>
      </c>
      <c r="B95">
        <v>14.51599979</v>
      </c>
      <c r="C95">
        <v>0.56269997000000005</v>
      </c>
      <c r="D95">
        <v>842.72802734000004</v>
      </c>
      <c r="E95">
        <v>1.8900999999999999</v>
      </c>
      <c r="F95">
        <v>785.84100341999999</v>
      </c>
      <c r="G95">
        <v>1.5379999900000001</v>
      </c>
      <c r="H95">
        <v>9.9000003020963209E+37</v>
      </c>
      <c r="J95" s="2">
        <f>TREND(Calibration!$A$2:$A$4,Calibration!$B$2:$B$4,C95)</f>
        <v>391.86395415730692</v>
      </c>
      <c r="K95" s="2">
        <f>TREND(Calibration!$A$2:$A$4,Calibration!$C$2:$C$4,E95)</f>
        <v>742.94312966091695</v>
      </c>
      <c r="L95" s="2">
        <f>TREND(Calibration!$A$2:$A$4,Calibration!$D$2:$D$4,G95)</f>
        <v>593.03194178932006</v>
      </c>
    </row>
    <row r="96" spans="1:12" x14ac:dyDescent="0.25">
      <c r="A96">
        <v>470106</v>
      </c>
      <c r="B96">
        <v>14.60700035</v>
      </c>
      <c r="C96">
        <v>0.56000000000000005</v>
      </c>
      <c r="D96">
        <v>1266.5920410199999</v>
      </c>
      <c r="E96">
        <v>1.77670002</v>
      </c>
      <c r="F96">
        <v>691.87597656000003</v>
      </c>
      <c r="G96">
        <v>1.5456000599999999</v>
      </c>
      <c r="H96">
        <v>9.9000003020963209E+37</v>
      </c>
      <c r="J96" s="2">
        <f>TREND(Calibration!$A$2:$A$4,Calibration!$B$2:$B$4,C96)</f>
        <v>390.18323870990156</v>
      </c>
      <c r="K96" s="2">
        <f>TREND(Calibration!$A$2:$A$4,Calibration!$C$2:$C$4,E96)</f>
        <v>697.35650495308892</v>
      </c>
      <c r="L96" s="2">
        <f>TREND(Calibration!$A$2:$A$4,Calibration!$D$2:$D$4,G96)</f>
        <v>596.15556973128162</v>
      </c>
    </row>
    <row r="97" spans="1:12" x14ac:dyDescent="0.25">
      <c r="A97">
        <v>475106</v>
      </c>
      <c r="B97">
        <v>14.664999959999999</v>
      </c>
      <c r="C97">
        <v>0.56699997000000002</v>
      </c>
      <c r="D97">
        <v>502.67498778999999</v>
      </c>
      <c r="E97">
        <v>1.7659000199999999</v>
      </c>
      <c r="F97">
        <v>1366.1440429700001</v>
      </c>
      <c r="G97">
        <v>1.54830003</v>
      </c>
      <c r="H97">
        <v>1122.2850341799999</v>
      </c>
      <c r="J97" s="2">
        <f>TREND(Calibration!$A$2:$A$4,Calibration!$B$2:$B$4,C97)</f>
        <v>394.54067887048632</v>
      </c>
      <c r="K97" s="2">
        <f>TREND(Calibration!$A$2:$A$4,Calibration!$C$2:$C$4,E97)</f>
        <v>693.0149208818699</v>
      </c>
      <c r="L97" s="2">
        <f>TREND(Calibration!$A$2:$A$4,Calibration!$D$2:$D$4,G97)</f>
        <v>597.2652571071161</v>
      </c>
    </row>
    <row r="98" spans="1:12" x14ac:dyDescent="0.25">
      <c r="A98">
        <v>480105</v>
      </c>
      <c r="B98">
        <v>14.53199959</v>
      </c>
      <c r="C98">
        <v>0.56540000000000001</v>
      </c>
      <c r="D98">
        <v>853.87097168000003</v>
      </c>
      <c r="E98">
        <v>1.7632000400000001</v>
      </c>
      <c r="F98">
        <v>1175.3719482399999</v>
      </c>
      <c r="G98">
        <v>1.5509999999999999</v>
      </c>
      <c r="H98">
        <v>1253.0469970700001</v>
      </c>
      <c r="J98" s="2">
        <f>TREND(Calibration!$A$2:$A$4,Calibration!$B$2:$B$4,C98)</f>
        <v>393.54470695435941</v>
      </c>
      <c r="K98" s="2">
        <f>TREND(Calibration!$A$2:$A$4,Calibration!$C$2:$C$4,E98)</f>
        <v>691.9295329040358</v>
      </c>
      <c r="L98" s="2">
        <f>TREND(Calibration!$A$2:$A$4,Calibration!$D$2:$D$4,G98)</f>
        <v>598.37494448295047</v>
      </c>
    </row>
    <row r="99" spans="1:12" x14ac:dyDescent="0.25">
      <c r="A99">
        <v>485105</v>
      </c>
      <c r="B99">
        <v>14.33100033</v>
      </c>
      <c r="C99">
        <v>0.56430000000000002</v>
      </c>
      <c r="D99">
        <v>1002.22601318</v>
      </c>
      <c r="E99">
        <v>1.8063999399999999</v>
      </c>
      <c r="F99">
        <v>9.9000003020963209E+37</v>
      </c>
      <c r="G99">
        <v>1.54990005</v>
      </c>
      <c r="H99">
        <v>1307.2729492200001</v>
      </c>
      <c r="J99" s="2">
        <f>TREND(Calibration!$A$2:$A$4,Calibration!$B$2:$B$4,C99)</f>
        <v>392.85996342308096</v>
      </c>
      <c r="K99" s="2">
        <f>TREND(Calibration!$A$2:$A$4,Calibration!$C$2:$C$4,E99)</f>
        <v>709.2958289890588</v>
      </c>
      <c r="L99" s="2">
        <f>TREND(Calibration!$A$2:$A$4,Calibration!$D$2:$D$4,G99)</f>
        <v>597.92286515279159</v>
      </c>
    </row>
    <row r="100" spans="1:12" x14ac:dyDescent="0.25">
      <c r="A100">
        <v>490105</v>
      </c>
      <c r="B100">
        <v>14.208000180000001</v>
      </c>
      <c r="C100">
        <v>0.56699997000000002</v>
      </c>
      <c r="D100">
        <v>883.09197998000002</v>
      </c>
      <c r="E100">
        <v>1.7729999999999999</v>
      </c>
      <c r="F100">
        <v>9.9000003020963209E+37</v>
      </c>
      <c r="G100">
        <v>1.5471999599999999</v>
      </c>
      <c r="H100">
        <v>1204.0200195299999</v>
      </c>
      <c r="J100" s="2">
        <f>TREND(Calibration!$A$2:$A$4,Calibration!$B$2:$B$4,C100)</f>
        <v>394.54067887048632</v>
      </c>
      <c r="K100" s="2">
        <f>TREND(Calibration!$A$2:$A$4,Calibration!$C$2:$C$4,E100)</f>
        <v>695.86910237020072</v>
      </c>
      <c r="L100" s="2">
        <f>TREND(Calibration!$A$2:$A$4,Calibration!$D$2:$D$4,G100)</f>
        <v>596.81312845697028</v>
      </c>
    </row>
    <row r="101" spans="1:12" x14ac:dyDescent="0.25">
      <c r="A101">
        <v>495105</v>
      </c>
      <c r="B101">
        <v>14.14299965</v>
      </c>
      <c r="C101">
        <v>0.57080001000000002</v>
      </c>
      <c r="D101">
        <v>819.99597168000003</v>
      </c>
      <c r="E101">
        <v>1.72539997</v>
      </c>
      <c r="F101">
        <v>9.9000003020963209E+37</v>
      </c>
      <c r="G101">
        <v>1.5450999700000001</v>
      </c>
      <c r="H101">
        <v>1160.02697754</v>
      </c>
      <c r="J101" s="2">
        <f>TREND(Calibration!$A$2:$A$4,Calibration!$B$2:$B$4,C101)</f>
        <v>396.90618142375848</v>
      </c>
      <c r="K101" s="2">
        <f>TREND(Calibration!$A$2:$A$4,Calibration!$C$2:$C$4,E101)</f>
        <v>676.73396051487271</v>
      </c>
      <c r="L101" s="2">
        <f>TREND(Calibration!$A$2:$A$4,Calibration!$D$2:$D$4,G101)</f>
        <v>595.95003279576724</v>
      </c>
    </row>
    <row r="102" spans="1:12" x14ac:dyDescent="0.25">
      <c r="A102">
        <v>500104</v>
      </c>
      <c r="B102">
        <v>14.178999900000001</v>
      </c>
      <c r="C102">
        <v>0.57029998000000004</v>
      </c>
      <c r="D102">
        <v>775.65899658000001</v>
      </c>
      <c r="E102">
        <v>1.74810004</v>
      </c>
      <c r="F102">
        <v>9.9000003020963209E+37</v>
      </c>
      <c r="G102">
        <v>1.54340005</v>
      </c>
      <c r="H102">
        <v>1371.23498535</v>
      </c>
      <c r="J102" s="2">
        <f>TREND(Calibration!$A$2:$A$4,Calibration!$B$2:$B$4,C102)</f>
        <v>396.5949156892629</v>
      </c>
      <c r="K102" s="2">
        <f>TREND(Calibration!$A$2:$A$4,Calibration!$C$2:$C$4,E102)</f>
        <v>685.85935517483142</v>
      </c>
      <c r="L102" s="2">
        <f>TREND(Calibration!$A$2:$A$4,Calibration!$D$2:$D$4,G102)</f>
        <v>595.25136586097585</v>
      </c>
    </row>
    <row r="103" spans="1:12" x14ac:dyDescent="0.25">
      <c r="A103">
        <v>505101</v>
      </c>
      <c r="B103">
        <v>14.25</v>
      </c>
      <c r="C103">
        <v>0.56379997999999998</v>
      </c>
      <c r="D103">
        <v>930.98400878999996</v>
      </c>
      <c r="E103">
        <v>1.74810004</v>
      </c>
      <c r="F103">
        <v>9.9000003020963209E+37</v>
      </c>
      <c r="G103">
        <v>1.5391000500000001</v>
      </c>
      <c r="H103">
        <v>9.9000003020963209E+37</v>
      </c>
      <c r="J103" s="2">
        <f>TREND(Calibration!$A$2:$A$4,Calibration!$B$2:$B$4,C103)</f>
        <v>392.54870391352654</v>
      </c>
      <c r="K103" s="2">
        <f>TREND(Calibration!$A$2:$A$4,Calibration!$C$2:$C$4,E103)</f>
        <v>685.85935517483142</v>
      </c>
      <c r="L103" s="2">
        <f>TREND(Calibration!$A$2:$A$4,Calibration!$D$2:$D$4,G103)</f>
        <v>593.48406632946694</v>
      </c>
    </row>
    <row r="104" spans="1:12" x14ac:dyDescent="0.25">
      <c r="A104">
        <v>510101</v>
      </c>
      <c r="B104">
        <v>14.380000109999999</v>
      </c>
      <c r="C104">
        <v>0.56059998</v>
      </c>
      <c r="D104">
        <v>648.90600586000005</v>
      </c>
      <c r="E104">
        <v>1.7367999599999999</v>
      </c>
      <c r="F104">
        <v>9.9000003020963209E+37</v>
      </c>
      <c r="G104">
        <v>1.53530002</v>
      </c>
      <c r="H104">
        <v>9.9000003020963209E+37</v>
      </c>
      <c r="J104" s="2">
        <f>TREND(Calibration!$A$2:$A$4,Calibration!$B$2:$B$4,C104)</f>
        <v>390.55672273162554</v>
      </c>
      <c r="K104" s="2">
        <f>TREND(Calibration!$A$2:$A$4,Calibration!$C$2:$C$4,E104)</f>
        <v>681.31673968117411</v>
      </c>
      <c r="L104" s="2">
        <f>TREND(Calibration!$A$2:$A$4,Calibration!$D$2:$D$4,G104)</f>
        <v>591.92225441348558</v>
      </c>
    </row>
    <row r="105" spans="1:12" x14ac:dyDescent="0.25">
      <c r="A105">
        <v>515101</v>
      </c>
      <c r="B105">
        <v>14.50599957</v>
      </c>
      <c r="C105">
        <v>0.56489997999999997</v>
      </c>
      <c r="D105">
        <v>478.60101318</v>
      </c>
      <c r="E105">
        <v>1.7669999599999999</v>
      </c>
      <c r="F105">
        <v>9.9000003020963209E+37</v>
      </c>
      <c r="G105">
        <v>1.53209996</v>
      </c>
      <c r="H105">
        <v>9.9000003020963209E+37</v>
      </c>
      <c r="J105" s="2">
        <f>TREND(Calibration!$A$2:$A$4,Calibration!$B$2:$B$4,C105)</f>
        <v>393.23344744480494</v>
      </c>
      <c r="K105" s="2">
        <f>TREND(Calibration!$A$2:$A$4,Calibration!$C$2:$C$4,E105)</f>
        <v>693.45709513958252</v>
      </c>
      <c r="L105" s="2">
        <f>TREND(Calibration!$A$2:$A$4,Calibration!$D$2:$D$4,G105)</f>
        <v>590.60703010213672</v>
      </c>
    </row>
    <row r="106" spans="1:12" x14ac:dyDescent="0.25">
      <c r="A106">
        <v>520101</v>
      </c>
      <c r="B106">
        <v>14.61299992</v>
      </c>
      <c r="C106">
        <v>0.56650001000000005</v>
      </c>
      <c r="D106">
        <v>321.99099731000001</v>
      </c>
      <c r="E106">
        <v>1.7669999599999999</v>
      </c>
      <c r="F106">
        <v>9.9000003020963209E+37</v>
      </c>
      <c r="G106">
        <v>1.5332000299999999</v>
      </c>
      <c r="H106">
        <v>1093.6610107399999</v>
      </c>
      <c r="J106" s="2">
        <f>TREND(Calibration!$A$2:$A$4,Calibration!$B$2:$B$4,C106)</f>
        <v>394.22945671057909</v>
      </c>
      <c r="K106" s="2">
        <f>TREND(Calibration!$A$2:$A$4,Calibration!$C$2:$C$4,E106)</f>
        <v>693.45709513958252</v>
      </c>
      <c r="L106" s="2">
        <f>TREND(Calibration!$A$2:$A$4,Calibration!$D$2:$D$4,G106)</f>
        <v>591.05915875228243</v>
      </c>
    </row>
    <row r="107" spans="1:12" x14ac:dyDescent="0.25">
      <c r="A107">
        <v>525101</v>
      </c>
      <c r="B107">
        <v>14.58100033</v>
      </c>
      <c r="C107">
        <v>0.56430000000000002</v>
      </c>
      <c r="D107">
        <v>1276.8280029299999</v>
      </c>
      <c r="E107">
        <v>1.83070004</v>
      </c>
      <c r="F107">
        <v>1265.04394531</v>
      </c>
      <c r="G107">
        <v>1.5305000499999999</v>
      </c>
      <c r="H107">
        <v>9.9000003020963209E+37</v>
      </c>
      <c r="J107" s="2">
        <f>TREND(Calibration!$A$2:$A$4,Calibration!$B$2:$B$4,C107)</f>
        <v>392.85996342308096</v>
      </c>
      <c r="K107" s="2">
        <f>TREND(Calibration!$A$2:$A$4,Calibration!$C$2:$C$4,E107)</f>
        <v>719.06443334915389</v>
      </c>
      <c r="L107" s="2">
        <f>TREND(Calibration!$A$2:$A$4,Calibration!$D$2:$D$4,G107)</f>
        <v>589.94946726644912</v>
      </c>
    </row>
    <row r="108" spans="1:12" x14ac:dyDescent="0.25">
      <c r="A108">
        <v>530104</v>
      </c>
      <c r="B108">
        <v>14.48700047</v>
      </c>
      <c r="C108">
        <v>0.56269997000000005</v>
      </c>
      <c r="D108">
        <v>323.16299437999999</v>
      </c>
      <c r="E108">
        <v>1.80970001</v>
      </c>
      <c r="F108">
        <v>9.9000003020963209E+37</v>
      </c>
      <c r="G108">
        <v>1.5305000499999999</v>
      </c>
      <c r="H108">
        <v>9.9000003020963209E+37</v>
      </c>
      <c r="J108" s="2">
        <f>TREND(Calibration!$A$2:$A$4,Calibration!$B$2:$B$4,C108)</f>
        <v>391.86395415730692</v>
      </c>
      <c r="K108" s="2">
        <f>TREND(Calibration!$A$2:$A$4,Calibration!$C$2:$C$4,E108)</f>
        <v>710.62245226182813</v>
      </c>
      <c r="L108" s="2">
        <f>TREND(Calibration!$A$2:$A$4,Calibration!$D$2:$D$4,G108)</f>
        <v>589.94946726644912</v>
      </c>
    </row>
    <row r="109" spans="1:12" x14ac:dyDescent="0.25">
      <c r="A109">
        <v>535104</v>
      </c>
      <c r="B109">
        <v>14.239999770000001</v>
      </c>
      <c r="C109">
        <v>0.56599997999999996</v>
      </c>
      <c r="D109">
        <v>907.87097168000003</v>
      </c>
      <c r="E109">
        <v>1.7632000400000001</v>
      </c>
      <c r="F109">
        <v>9.9000003020963209E+37</v>
      </c>
      <c r="G109">
        <v>1.53209996</v>
      </c>
      <c r="H109">
        <v>9.9000003020963209E+37</v>
      </c>
      <c r="J109" s="2">
        <f>TREND(Calibration!$A$2:$A$4,Calibration!$B$2:$B$4,C109)</f>
        <v>393.91819097608339</v>
      </c>
      <c r="K109" s="2">
        <f>TREND(Calibration!$A$2:$A$4,Calibration!$C$2:$C$4,E109)</f>
        <v>691.9295329040358</v>
      </c>
      <c r="L109" s="2">
        <f>TREND(Calibration!$A$2:$A$4,Calibration!$D$2:$D$4,G109)</f>
        <v>590.60703010213672</v>
      </c>
    </row>
    <row r="110" spans="1:12" x14ac:dyDescent="0.25">
      <c r="A110">
        <v>540101</v>
      </c>
      <c r="B110">
        <v>14.18500042</v>
      </c>
      <c r="C110">
        <v>0.56650001000000005</v>
      </c>
      <c r="D110">
        <v>627.18298340000001</v>
      </c>
      <c r="E110">
        <v>1.7503000500000001</v>
      </c>
      <c r="F110">
        <v>1278.2690429700001</v>
      </c>
      <c r="G110">
        <v>1.5316000000000001</v>
      </c>
      <c r="H110">
        <v>9.9000003020963209E+37</v>
      </c>
      <c r="J110" s="2">
        <f>TREND(Calibration!$A$2:$A$4,Calibration!$B$2:$B$4,C110)</f>
        <v>394.22945671057909</v>
      </c>
      <c r="K110" s="2">
        <f>TREND(Calibration!$A$2:$A$4,Calibration!$C$2:$C$4,E110)</f>
        <v>686.74375595006507</v>
      </c>
      <c r="L110" s="2">
        <f>TREND(Calibration!$A$2:$A$4,Calibration!$D$2:$D$4,G110)</f>
        <v>590.401546596608</v>
      </c>
    </row>
    <row r="111" spans="1:12" x14ac:dyDescent="0.25">
      <c r="A111">
        <v>545101</v>
      </c>
      <c r="B111">
        <v>14.208000180000001</v>
      </c>
      <c r="C111">
        <v>0.56269997000000005</v>
      </c>
      <c r="D111">
        <v>788.61798095999995</v>
      </c>
      <c r="E111">
        <v>1.80369997</v>
      </c>
      <c r="F111">
        <v>905.61901854999996</v>
      </c>
      <c r="G111">
        <v>1.53100002</v>
      </c>
      <c r="H111">
        <v>9.9000003020963209E+37</v>
      </c>
      <c r="J111" s="2">
        <f>TREND(Calibration!$A$2:$A$4,Calibration!$B$2:$B$4,C111)</f>
        <v>391.86395415730692</v>
      </c>
      <c r="K111" s="2">
        <f>TREND(Calibration!$A$2:$A$4,Calibration!$C$2:$C$4,E111)</f>
        <v>708.21044503120993</v>
      </c>
      <c r="L111" s="2">
        <f>TREND(Calibration!$A$2:$A$4,Calibration!$D$2:$D$4,G111)</f>
        <v>590.15495488197666</v>
      </c>
    </row>
    <row r="112" spans="1:12" x14ac:dyDescent="0.25">
      <c r="A112">
        <v>550101</v>
      </c>
      <c r="B112">
        <v>14.317999840000001</v>
      </c>
      <c r="C112">
        <v>0.56760001000000004</v>
      </c>
      <c r="D112">
        <v>617.37402343999997</v>
      </c>
      <c r="E112">
        <v>1.8442000199999999</v>
      </c>
      <c r="F112">
        <v>842.49798583999996</v>
      </c>
      <c r="G112">
        <v>1.5326000500000001</v>
      </c>
      <c r="H112">
        <v>9.9000003020963209E+37</v>
      </c>
      <c r="J112" s="2">
        <f>TREND(Calibration!$A$2:$A$4,Calibration!$B$2:$B$4,C112)</f>
        <v>394.91420024185754</v>
      </c>
      <c r="K112" s="2">
        <f>TREND(Calibration!$A$2:$A$4,Calibration!$C$2:$C$4,E112)</f>
        <v>724.49140539820701</v>
      </c>
      <c r="L112" s="2">
        <f>TREND(Calibration!$A$2:$A$4,Calibration!$D$2:$D$4,G112)</f>
        <v>590.81256703765121</v>
      </c>
    </row>
    <row r="113" spans="1:12" x14ac:dyDescent="0.25">
      <c r="A113">
        <v>555101</v>
      </c>
      <c r="B113">
        <v>14.47099972</v>
      </c>
      <c r="C113">
        <v>0.56430000000000002</v>
      </c>
      <c r="D113">
        <v>516.64801024999997</v>
      </c>
      <c r="E113">
        <v>1.9840999800000001</v>
      </c>
      <c r="F113">
        <v>1270.8580322299999</v>
      </c>
      <c r="G113">
        <v>1.5298999499999999</v>
      </c>
      <c r="H113">
        <v>1120.875</v>
      </c>
      <c r="J113" s="2">
        <f>TREND(Calibration!$A$2:$A$4,Calibration!$B$2:$B$4,C113)</f>
        <v>392.85996342308096</v>
      </c>
      <c r="K113" s="2">
        <f>TREND(Calibration!$A$2:$A$4,Calibration!$C$2:$C$4,E113)</f>
        <v>780.7309829815556</v>
      </c>
      <c r="L113" s="2">
        <f>TREND(Calibration!$A$2:$A$4,Calibration!$D$2:$D$4,G113)</f>
        <v>589.70282623183084</v>
      </c>
    </row>
    <row r="114" spans="1:12" x14ac:dyDescent="0.25">
      <c r="A114">
        <v>560114</v>
      </c>
      <c r="B114">
        <v>14.55200005</v>
      </c>
      <c r="C114">
        <v>0.56809997999999995</v>
      </c>
      <c r="D114">
        <v>778.20697021000001</v>
      </c>
      <c r="E114">
        <v>1.9074000099999999</v>
      </c>
      <c r="F114">
        <v>1021.3870239300001</v>
      </c>
      <c r="G114">
        <v>1.53100002</v>
      </c>
      <c r="H114">
        <v>9.9000003020963209E+37</v>
      </c>
      <c r="J114" s="2">
        <f>TREND(Calibration!$A$2:$A$4,Calibration!$B$2:$B$4,C114)</f>
        <v>395.22542862670593</v>
      </c>
      <c r="K114" s="2">
        <f>TREND(Calibration!$A$2:$A$4,Calibration!$C$2:$C$4,E114)</f>
        <v>749.89770816535474</v>
      </c>
      <c r="L114" s="2">
        <f>TREND(Calibration!$A$2:$A$4,Calibration!$D$2:$D$4,G114)</f>
        <v>590.15495488197666</v>
      </c>
    </row>
    <row r="115" spans="1:12" x14ac:dyDescent="0.25">
      <c r="A115">
        <v>565104</v>
      </c>
      <c r="B115">
        <v>14.60999966</v>
      </c>
      <c r="C115">
        <v>0.56220000999999997</v>
      </c>
      <c r="D115">
        <v>9.9000003020963209E+37</v>
      </c>
      <c r="E115">
        <v>1.93599999</v>
      </c>
      <c r="F115">
        <v>813.28698729999996</v>
      </c>
      <c r="G115">
        <v>1.5391000500000001</v>
      </c>
      <c r="H115">
        <v>9.9000003020963209E+37</v>
      </c>
      <c r="J115" s="2">
        <f>TREND(Calibration!$A$2:$A$4,Calibration!$B$2:$B$4,C115)</f>
        <v>391.55273199739963</v>
      </c>
      <c r="K115" s="2">
        <f>TREND(Calibration!$A$2:$A$4,Calibration!$C$2:$C$4,E115)</f>
        <v>761.39485794361212</v>
      </c>
      <c r="L115" s="2">
        <f>TREND(Calibration!$A$2:$A$4,Calibration!$D$2:$D$4,G115)</f>
        <v>593.48406632946694</v>
      </c>
    </row>
    <row r="116" spans="1:12" x14ac:dyDescent="0.25">
      <c r="A116">
        <v>570104</v>
      </c>
      <c r="B116">
        <v>14.64599991</v>
      </c>
      <c r="C116">
        <v>0.56760001000000004</v>
      </c>
      <c r="D116">
        <v>661.66699218999997</v>
      </c>
      <c r="E116">
        <v>1.8603999600000001</v>
      </c>
      <c r="F116">
        <v>848.51800536999997</v>
      </c>
      <c r="G116">
        <v>1.53639996</v>
      </c>
      <c r="H116">
        <v>1184.8680419899999</v>
      </c>
      <c r="J116" s="2">
        <f>TREND(Calibration!$A$2:$A$4,Calibration!$B$2:$B$4,C116)</f>
        <v>394.91420024185754</v>
      </c>
      <c r="K116" s="2">
        <f>TREND(Calibration!$A$2:$A$4,Calibration!$C$2:$C$4,E116)</f>
        <v>731.003757385124</v>
      </c>
      <c r="L116" s="2">
        <f>TREND(Calibration!$A$2:$A$4,Calibration!$D$2:$D$4,G116)</f>
        <v>592.37432963364563</v>
      </c>
    </row>
    <row r="117" spans="1:12" x14ac:dyDescent="0.25">
      <c r="A117">
        <v>575101</v>
      </c>
      <c r="B117">
        <v>14.47999954</v>
      </c>
      <c r="C117">
        <v>0.56599997999999996</v>
      </c>
      <c r="D117">
        <v>752.20898437000005</v>
      </c>
      <c r="E117">
        <v>1.85829997</v>
      </c>
      <c r="F117">
        <v>1238.1319580100001</v>
      </c>
      <c r="G117">
        <v>1.5316000000000001</v>
      </c>
      <c r="H117">
        <v>1199.1889648399999</v>
      </c>
      <c r="J117" s="2">
        <f>TREND(Calibration!$A$2:$A$4,Calibration!$B$2:$B$4,C117)</f>
        <v>393.91819097608339</v>
      </c>
      <c r="K117" s="2">
        <f>TREND(Calibration!$A$2:$A$4,Calibration!$C$2:$C$4,E117)</f>
        <v>730.15956450237218</v>
      </c>
      <c r="L117" s="2">
        <f>TREND(Calibration!$A$2:$A$4,Calibration!$D$2:$D$4,G117)</f>
        <v>590.401546596608</v>
      </c>
    </row>
    <row r="118" spans="1:12" x14ac:dyDescent="0.25">
      <c r="A118">
        <v>580104</v>
      </c>
      <c r="B118">
        <v>14.18700027</v>
      </c>
      <c r="C118">
        <v>0.56430000000000002</v>
      </c>
      <c r="D118">
        <v>9.9000003020963209E+37</v>
      </c>
      <c r="E118">
        <v>1.90470004</v>
      </c>
      <c r="F118">
        <v>632.90301513999998</v>
      </c>
      <c r="G118">
        <v>1.5336999899999999</v>
      </c>
      <c r="H118">
        <v>9.9000003020963209E+37</v>
      </c>
      <c r="J118" s="2">
        <f>TREND(Calibration!$A$2:$A$4,Calibration!$B$2:$B$4,C118)</f>
        <v>392.85996342308096</v>
      </c>
      <c r="K118" s="2">
        <f>TREND(Calibration!$A$2:$A$4,Calibration!$C$2:$C$4,E118)</f>
        <v>748.81232420750575</v>
      </c>
      <c r="L118" s="2">
        <f>TREND(Calibration!$A$2:$A$4,Calibration!$D$2:$D$4,G118)</f>
        <v>591.26464225781103</v>
      </c>
    </row>
    <row r="119" spans="1:12" x14ac:dyDescent="0.25">
      <c r="A119">
        <v>585104</v>
      </c>
      <c r="B119">
        <v>14.01200008</v>
      </c>
      <c r="C119">
        <v>0.56489997999999997</v>
      </c>
      <c r="D119">
        <v>492.55899047999998</v>
      </c>
      <c r="E119">
        <v>1.8837000100000001</v>
      </c>
      <c r="F119">
        <v>1290.6829834</v>
      </c>
      <c r="G119">
        <v>1.5277999600000001</v>
      </c>
      <c r="H119">
        <v>1120.88903809</v>
      </c>
      <c r="J119" s="2">
        <f>TREND(Calibration!$A$2:$A$4,Calibration!$B$2:$B$4,C119)</f>
        <v>393.23344744480494</v>
      </c>
      <c r="K119" s="2">
        <f>TREND(Calibration!$A$2:$A$4,Calibration!$C$2:$C$4,E119)</f>
        <v>740.37034312017988</v>
      </c>
      <c r="L119" s="2">
        <f>TREND(Calibration!$A$2:$A$4,Calibration!$D$2:$D$4,G119)</f>
        <v>588.83973057062781</v>
      </c>
    </row>
    <row r="120" spans="1:12" x14ac:dyDescent="0.25">
      <c r="A120">
        <v>590104</v>
      </c>
      <c r="B120">
        <v>13.91800022</v>
      </c>
      <c r="C120">
        <v>0.56160003000000003</v>
      </c>
      <c r="D120">
        <v>1009.25598145</v>
      </c>
      <c r="E120">
        <v>1.8442000199999999</v>
      </c>
      <c r="F120">
        <v>1186.4329834</v>
      </c>
      <c r="G120">
        <v>1.5262000600000001</v>
      </c>
      <c r="H120">
        <v>9.9000003020963209E+37</v>
      </c>
      <c r="J120" s="2">
        <f>TREND(Calibration!$A$2:$A$4,Calibration!$B$2:$B$4,C120)</f>
        <v>391.17924797567559</v>
      </c>
      <c r="K120" s="2">
        <f>TREND(Calibration!$A$2:$A$4,Calibration!$C$2:$C$4,E120)</f>
        <v>724.49140539820701</v>
      </c>
      <c r="L120" s="2">
        <f>TREND(Calibration!$A$2:$A$4,Calibration!$D$2:$D$4,G120)</f>
        <v>588.18217184493915</v>
      </c>
    </row>
    <row r="121" spans="1:12" x14ac:dyDescent="0.25">
      <c r="A121">
        <v>595116</v>
      </c>
      <c r="B121">
        <v>14.01799965</v>
      </c>
      <c r="C121">
        <v>0.57239996999999998</v>
      </c>
      <c r="D121">
        <v>932.02600098000005</v>
      </c>
      <c r="E121">
        <v>1.87609994</v>
      </c>
      <c r="F121">
        <v>976.65899658000001</v>
      </c>
      <c r="G121">
        <v>1.5262000600000001</v>
      </c>
      <c r="H121">
        <v>9.9000003020963209E+37</v>
      </c>
      <c r="J121" s="2">
        <f>TREND(Calibration!$A$2:$A$4,Calibration!$B$2:$B$4,C121)</f>
        <v>397.90214711494417</v>
      </c>
      <c r="K121" s="2">
        <f>TREND(Calibration!$A$2:$A$4,Calibration!$C$2:$C$4,E121)</f>
        <v>737.31512618942543</v>
      </c>
      <c r="L121" s="2">
        <f>TREND(Calibration!$A$2:$A$4,Calibration!$D$2:$D$4,G121)</f>
        <v>588.18217184493915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14.211000439999999</v>
      </c>
      <c r="C2">
        <v>0.56330000999999996</v>
      </c>
      <c r="D2">
        <v>1313.6169433600001</v>
      </c>
      <c r="E2">
        <v>1.88639998</v>
      </c>
      <c r="F2">
        <v>858.55798340000001</v>
      </c>
      <c r="G2">
        <v>1.52509999</v>
      </c>
      <c r="H2">
        <v>9.9000003020963209E+37</v>
      </c>
      <c r="J2" s="2">
        <f>TREND(Calibration!$A$2:$A$4,Calibration!$B$2:$B$4,C2)</f>
        <v>392.23747552867803</v>
      </c>
      <c r="K2" s="2">
        <f>TREND(Calibration!$A$2:$A$4,Calibration!$C$2:$C$4,E2)</f>
        <v>741.45572707802887</v>
      </c>
      <c r="L2" s="2">
        <f>TREND(Calibration!$A$2:$A$4,Calibration!$D$2:$D$4,G2)</f>
        <v>587.73004319479332</v>
      </c>
      <c r="N2" s="2">
        <f>AVERAGE(J2:J121)</f>
        <v>392.35418373489404</v>
      </c>
    </row>
    <row r="3" spans="1:14" x14ac:dyDescent="0.25">
      <c r="A3">
        <v>5074</v>
      </c>
      <c r="B3">
        <v>14.369999890000001</v>
      </c>
      <c r="C3">
        <v>0.56160003000000003</v>
      </c>
      <c r="D3">
        <v>928.23699951000003</v>
      </c>
      <c r="E3">
        <v>1.85230005</v>
      </c>
      <c r="F3">
        <v>759.40698241999996</v>
      </c>
      <c r="G3">
        <v>1.5240000499999999</v>
      </c>
      <c r="H3">
        <v>9.9000003020963209E+37</v>
      </c>
      <c r="J3" s="2">
        <f>TREND(Calibration!$A$2:$A$4,Calibration!$B$2:$B$4,C3)</f>
        <v>391.17924797567559</v>
      </c>
      <c r="K3" s="2">
        <f>TREND(Calibration!$A$2:$A$4,Calibration!$C$2:$C$4,E3)</f>
        <v>727.74760551157704</v>
      </c>
      <c r="L3" s="2">
        <f>TREND(Calibration!$A$2:$A$4,Calibration!$D$2:$D$4,G3)</f>
        <v>587.27796797463327</v>
      </c>
    </row>
    <row r="4" spans="1:14" x14ac:dyDescent="0.25">
      <c r="A4">
        <v>10078</v>
      </c>
      <c r="B4">
        <v>14.50899982</v>
      </c>
      <c r="C4">
        <v>0.56269997000000005</v>
      </c>
      <c r="D4">
        <v>488.65899658000001</v>
      </c>
      <c r="E4">
        <v>1.8279999499999999</v>
      </c>
      <c r="F4">
        <v>1050.6169433600001</v>
      </c>
      <c r="G4">
        <v>1.52289999</v>
      </c>
      <c r="H4">
        <v>1106.5689697299999</v>
      </c>
      <c r="J4" s="2">
        <f>TREND(Calibration!$A$2:$A$4,Calibration!$B$2:$B$4,C4)</f>
        <v>391.86395415730692</v>
      </c>
      <c r="K4" s="2">
        <f>TREND(Calibration!$A$2:$A$4,Calibration!$C$2:$C$4,E4)</f>
        <v>717.97900115148195</v>
      </c>
      <c r="L4" s="2">
        <f>TREND(Calibration!$A$2:$A$4,Calibration!$D$2:$D$4,G4)</f>
        <v>586.82584343448639</v>
      </c>
    </row>
    <row r="5" spans="1:14" x14ac:dyDescent="0.25">
      <c r="A5">
        <v>15075</v>
      </c>
      <c r="B5">
        <v>14.519000050000001</v>
      </c>
      <c r="C5">
        <v>0.56220000999999997</v>
      </c>
      <c r="D5">
        <v>1141.1209716799999</v>
      </c>
      <c r="E5">
        <v>1.6142000000000001</v>
      </c>
      <c r="F5">
        <v>707.42199706999997</v>
      </c>
      <c r="G5">
        <v>1.52289999</v>
      </c>
      <c r="H5">
        <v>9.9000003020963209E+37</v>
      </c>
      <c r="J5" s="2">
        <f>TREND(Calibration!$A$2:$A$4,Calibration!$B$2:$B$4,C5)</f>
        <v>391.55273199739963</v>
      </c>
      <c r="K5" s="2">
        <f>TREND(Calibration!$A$2:$A$4,Calibration!$C$2:$C$4,E5)</f>
        <v>632.0317365822782</v>
      </c>
      <c r="L5" s="2">
        <f>TREND(Calibration!$A$2:$A$4,Calibration!$D$2:$D$4,G5)</f>
        <v>586.82584343448639</v>
      </c>
    </row>
    <row r="6" spans="1:14" x14ac:dyDescent="0.25">
      <c r="A6">
        <v>20076</v>
      </c>
      <c r="B6">
        <v>14.50599957</v>
      </c>
      <c r="C6">
        <v>0.55620002999999996</v>
      </c>
      <c r="D6">
        <v>569.49700928000004</v>
      </c>
      <c r="E6">
        <v>1.86530006</v>
      </c>
      <c r="F6">
        <v>1002.97399902</v>
      </c>
      <c r="G6">
        <v>1.5245000099999999</v>
      </c>
      <c r="H6">
        <v>9.9000003020963209E+37</v>
      </c>
      <c r="J6" s="2">
        <f>TREND(Calibration!$A$2:$A$4,Calibration!$B$2:$B$4,C6)</f>
        <v>387.81777973121768</v>
      </c>
      <c r="K6" s="2">
        <f>TREND(Calibration!$A$2:$A$4,Calibration!$C$2:$C$4,E6)</f>
        <v>732.97359035802947</v>
      </c>
      <c r="L6" s="2">
        <f>TREND(Calibration!$A$2:$A$4,Calibration!$D$2:$D$4,G6)</f>
        <v>587.48345148016199</v>
      </c>
    </row>
    <row r="7" spans="1:14" x14ac:dyDescent="0.25">
      <c r="A7">
        <v>25076</v>
      </c>
      <c r="B7">
        <v>14.35999966</v>
      </c>
      <c r="C7">
        <v>0.55949998000000001</v>
      </c>
      <c r="D7">
        <v>521.77697753999996</v>
      </c>
      <c r="E7">
        <v>1.87390006</v>
      </c>
      <c r="F7">
        <v>1175.4100341799999</v>
      </c>
      <c r="G7">
        <v>1.52509999</v>
      </c>
      <c r="H7">
        <v>9.9000003020963209E+37</v>
      </c>
      <c r="J7" s="2">
        <f>TREND(Calibration!$A$2:$A$4,Calibration!$B$2:$B$4,C7)</f>
        <v>389.87197920034708</v>
      </c>
      <c r="K7" s="2">
        <f>TREND(Calibration!$A$2:$A$4,Calibration!$C$2:$C$4,E7)</f>
        <v>736.43077767400007</v>
      </c>
      <c r="L7" s="2">
        <f>TREND(Calibration!$A$2:$A$4,Calibration!$D$2:$D$4,G7)</f>
        <v>587.73004319479332</v>
      </c>
    </row>
    <row r="8" spans="1:14" x14ac:dyDescent="0.25">
      <c r="A8">
        <v>30078</v>
      </c>
      <c r="B8">
        <v>14.22399998</v>
      </c>
      <c r="C8">
        <v>0.56540000000000001</v>
      </c>
      <c r="D8">
        <v>309.94799805000002</v>
      </c>
      <c r="E8">
        <v>1.8555999999999999</v>
      </c>
      <c r="F8">
        <v>9.9000003020963209E+37</v>
      </c>
      <c r="G8">
        <v>1.52349997</v>
      </c>
      <c r="H8">
        <v>1139.8979492200001</v>
      </c>
      <c r="J8" s="2">
        <f>TREND(Calibration!$A$2:$A$4,Calibration!$B$2:$B$4,C8)</f>
        <v>393.54470695435941</v>
      </c>
      <c r="K8" s="2">
        <f>TREND(Calibration!$A$2:$A$4,Calibration!$C$2:$C$4,E8)</f>
        <v>729.07418054452319</v>
      </c>
      <c r="L8" s="2">
        <f>TREND(Calibration!$A$2:$A$4,Calibration!$D$2:$D$4,G8)</f>
        <v>587.07243514911784</v>
      </c>
    </row>
    <row r="9" spans="1:14" x14ac:dyDescent="0.25">
      <c r="A9">
        <v>35077</v>
      </c>
      <c r="B9">
        <v>14.06700039</v>
      </c>
      <c r="C9">
        <v>0.56870001999999997</v>
      </c>
      <c r="D9">
        <v>748.83300781000003</v>
      </c>
      <c r="E9">
        <v>1.83609998</v>
      </c>
      <c r="F9">
        <v>9.9000003020963209E+37</v>
      </c>
      <c r="G9">
        <v>1.52890003</v>
      </c>
      <c r="H9">
        <v>1339.9589843700001</v>
      </c>
      <c r="J9" s="2">
        <f>TREND(Calibration!$A$2:$A$4,Calibration!$B$2:$B$4,C9)</f>
        <v>395.59894999807716</v>
      </c>
      <c r="K9" s="2">
        <f>TREND(Calibration!$A$2:$A$4,Calibration!$C$2:$C$4,E9)</f>
        <v>721.23520126485187</v>
      </c>
      <c r="L9" s="2">
        <f>TREND(Calibration!$A$2:$A$4,Calibration!$D$2:$D$4,G9)</f>
        <v>589.29185922077352</v>
      </c>
    </row>
    <row r="10" spans="1:14" x14ac:dyDescent="0.25">
      <c r="A10">
        <v>40077</v>
      </c>
      <c r="B10">
        <v>13.989000320000001</v>
      </c>
      <c r="C10">
        <v>0.57029998000000004</v>
      </c>
      <c r="D10">
        <v>852.84100341999999</v>
      </c>
      <c r="E10">
        <v>1.8819999700000001</v>
      </c>
      <c r="F10">
        <v>9.9000003020963209E+37</v>
      </c>
      <c r="G10">
        <v>1.5369999400000001</v>
      </c>
      <c r="H10">
        <v>9.9000003020963209E+37</v>
      </c>
      <c r="J10" s="2">
        <f>TREND(Calibration!$A$2:$A$4,Calibration!$B$2:$B$4,C10)</f>
        <v>396.5949156892629</v>
      </c>
      <c r="K10" s="2">
        <f>TREND(Calibration!$A$2:$A$4,Calibration!$C$2:$C$4,E10)</f>
        <v>739.68692954754704</v>
      </c>
      <c r="L10" s="2">
        <f>TREND(Calibration!$A$2:$A$4,Calibration!$D$2:$D$4,G10)</f>
        <v>592.62092134827697</v>
      </c>
    </row>
    <row r="11" spans="1:14" x14ac:dyDescent="0.25">
      <c r="A11">
        <v>45079</v>
      </c>
      <c r="B11">
        <v>14.123999599999999</v>
      </c>
      <c r="C11">
        <v>0.56160003000000003</v>
      </c>
      <c r="D11">
        <v>1131.8580322299999</v>
      </c>
      <c r="E11">
        <v>1.8857999999999999</v>
      </c>
      <c r="F11">
        <v>1190.0959472699999</v>
      </c>
      <c r="G11">
        <v>1.53429997</v>
      </c>
      <c r="H11">
        <v>9.9000003020963209E+37</v>
      </c>
      <c r="J11" s="2">
        <f>TREND(Calibration!$A$2:$A$4,Calibration!$B$2:$B$4,C11)</f>
        <v>391.17924797567559</v>
      </c>
      <c r="K11" s="2">
        <f>TREND(Calibration!$A$2:$A$4,Calibration!$C$2:$C$4,E11)</f>
        <v>741.2145360029316</v>
      </c>
      <c r="L11" s="2">
        <f>TREND(Calibration!$A$2:$A$4,Calibration!$D$2:$D$4,G11)</f>
        <v>591.51123397244248</v>
      </c>
    </row>
    <row r="12" spans="1:14" x14ac:dyDescent="0.25">
      <c r="A12">
        <v>50078</v>
      </c>
      <c r="B12">
        <v>14.338000299999999</v>
      </c>
      <c r="C12">
        <v>0.56220000999999997</v>
      </c>
      <c r="D12">
        <v>727.51800536999997</v>
      </c>
      <c r="E12">
        <v>1.8566999399999999</v>
      </c>
      <c r="F12">
        <v>1027.8869628899999</v>
      </c>
      <c r="G12">
        <v>1.53750002</v>
      </c>
      <c r="H12">
        <v>9.9000003020963209E+37</v>
      </c>
      <c r="J12" s="2">
        <f>TREND(Calibration!$A$2:$A$4,Calibration!$B$2:$B$4,C12)</f>
        <v>391.55273199739963</v>
      </c>
      <c r="K12" s="2">
        <f>TREND(Calibration!$A$2:$A$4,Calibration!$C$2:$C$4,E12)</f>
        <v>729.51635480223581</v>
      </c>
      <c r="L12" s="2">
        <f>TREND(Calibration!$A$2:$A$4,Calibration!$D$2:$D$4,G12)</f>
        <v>592.82645417379251</v>
      </c>
    </row>
    <row r="13" spans="1:14" x14ac:dyDescent="0.25">
      <c r="A13">
        <v>55079</v>
      </c>
      <c r="B13">
        <v>14.5</v>
      </c>
      <c r="C13">
        <v>0.56870001999999997</v>
      </c>
      <c r="D13">
        <v>878.04602050999995</v>
      </c>
      <c r="E13">
        <v>1.87450004</v>
      </c>
      <c r="F13">
        <v>946.12298583999996</v>
      </c>
      <c r="G13">
        <v>1.53750002</v>
      </c>
      <c r="H13">
        <v>1164.4399414100001</v>
      </c>
      <c r="J13" s="2">
        <f>TREND(Calibration!$A$2:$A$4,Calibration!$B$2:$B$4,C13)</f>
        <v>395.59894999807716</v>
      </c>
      <c r="K13" s="2">
        <f>TREND(Calibration!$A$2:$A$4,Calibration!$C$2:$C$4,E13)</f>
        <v>736.67196874909735</v>
      </c>
      <c r="L13" s="2">
        <f>TREND(Calibration!$A$2:$A$4,Calibration!$D$2:$D$4,G13)</f>
        <v>592.82645417379251</v>
      </c>
    </row>
    <row r="14" spans="1:14" x14ac:dyDescent="0.25">
      <c r="A14">
        <v>60080</v>
      </c>
      <c r="B14">
        <v>14.557000159999999</v>
      </c>
      <c r="C14">
        <v>0.56919998000000005</v>
      </c>
      <c r="D14">
        <v>1232.8959960899999</v>
      </c>
      <c r="E14">
        <v>1.87609994</v>
      </c>
      <c r="F14">
        <v>485.60900879000002</v>
      </c>
      <c r="G14">
        <v>1.5369999400000001</v>
      </c>
      <c r="H14">
        <v>9.9000003020963209E+37</v>
      </c>
      <c r="J14" s="2">
        <f>TREND(Calibration!$A$2:$A$4,Calibration!$B$2:$B$4,C14)</f>
        <v>395.91017215798445</v>
      </c>
      <c r="K14" s="2">
        <f>TREND(Calibration!$A$2:$A$4,Calibration!$C$2:$C$4,E14)</f>
        <v>737.31512618942543</v>
      </c>
      <c r="L14" s="2">
        <f>TREND(Calibration!$A$2:$A$4,Calibration!$D$2:$D$4,G14)</f>
        <v>592.62092134827697</v>
      </c>
    </row>
    <row r="15" spans="1:14" x14ac:dyDescent="0.25">
      <c r="A15">
        <v>65080</v>
      </c>
      <c r="B15">
        <v>14.57699966</v>
      </c>
      <c r="C15">
        <v>0.56220000999999997</v>
      </c>
      <c r="D15">
        <v>682.92199706999997</v>
      </c>
      <c r="E15">
        <v>1.89450002</v>
      </c>
      <c r="F15">
        <v>721.66998291000004</v>
      </c>
      <c r="G15">
        <v>1.5397000300000001</v>
      </c>
      <c r="H15">
        <v>9.9000003020963209E+37</v>
      </c>
      <c r="J15" s="2">
        <f>TREND(Calibration!$A$2:$A$4,Calibration!$B$2:$B$4,C15)</f>
        <v>391.55273199739963</v>
      </c>
      <c r="K15" s="2">
        <f>TREND(Calibration!$A$2:$A$4,Calibration!$C$2:$C$4,E15)</f>
        <v>744.71193121138401</v>
      </c>
      <c r="L15" s="2">
        <f>TREND(Calibration!$A$2:$A$4,Calibration!$D$2:$D$4,G15)</f>
        <v>593.73065804409828</v>
      </c>
    </row>
    <row r="16" spans="1:14" x14ac:dyDescent="0.25">
      <c r="A16">
        <v>70081</v>
      </c>
      <c r="B16">
        <v>14.477999690000001</v>
      </c>
      <c r="C16">
        <v>0.55949998000000001</v>
      </c>
      <c r="D16">
        <v>572.65100098000005</v>
      </c>
      <c r="E16">
        <v>1.99269998</v>
      </c>
      <c r="F16">
        <v>865.30102538999995</v>
      </c>
      <c r="G16">
        <v>1.5428999699999999</v>
      </c>
      <c r="H16">
        <v>9.9000003020963209E+37</v>
      </c>
      <c r="J16" s="2">
        <f>TREND(Calibration!$A$2:$A$4,Calibration!$B$2:$B$4,C16)</f>
        <v>389.87197920034708</v>
      </c>
      <c r="K16" s="2">
        <f>TREND(Calibration!$A$2:$A$4,Calibration!$C$2:$C$4,E16)</f>
        <v>784.1881702975262</v>
      </c>
      <c r="L16" s="2">
        <f>TREND(Calibration!$A$2:$A$4,Calibration!$D$2:$D$4,G16)</f>
        <v>595.04583303546019</v>
      </c>
    </row>
    <row r="17" spans="1:12" x14ac:dyDescent="0.25">
      <c r="A17">
        <v>75090</v>
      </c>
      <c r="B17">
        <v>14.33100033</v>
      </c>
      <c r="C17">
        <v>0.56330000999999996</v>
      </c>
      <c r="D17">
        <v>370.09201050000001</v>
      </c>
      <c r="E17">
        <v>1.9538999800000001</v>
      </c>
      <c r="F17">
        <v>9.9000003020963209E+37</v>
      </c>
      <c r="G17">
        <v>1.5391000500000001</v>
      </c>
      <c r="H17">
        <v>1128.1479492200001</v>
      </c>
      <c r="J17" s="2">
        <f>TREND(Calibration!$A$2:$A$4,Calibration!$B$2:$B$4,C17)</f>
        <v>392.23747552867803</v>
      </c>
      <c r="K17" s="2">
        <f>TREND(Calibration!$A$2:$A$4,Calibration!$C$2:$C$4,E17)</f>
        <v>768.59062752314708</v>
      </c>
      <c r="L17" s="2">
        <f>TREND(Calibration!$A$2:$A$4,Calibration!$D$2:$D$4,G17)</f>
        <v>593.48406632946694</v>
      </c>
    </row>
    <row r="18" spans="1:12" x14ac:dyDescent="0.25">
      <c r="A18">
        <v>80082</v>
      </c>
      <c r="B18">
        <v>14.15100002</v>
      </c>
      <c r="C18">
        <v>0.56540000000000001</v>
      </c>
      <c r="D18">
        <v>915.24102783000001</v>
      </c>
      <c r="E18">
        <v>1.9057999800000001</v>
      </c>
      <c r="F18">
        <v>9.9000003020963209E+37</v>
      </c>
      <c r="G18">
        <v>1.5316000000000001</v>
      </c>
      <c r="H18">
        <v>1289.32299805</v>
      </c>
      <c r="J18" s="2">
        <f>TREND(Calibration!$A$2:$A$4,Calibration!$B$2:$B$4,C18)</f>
        <v>393.54470695435941</v>
      </c>
      <c r="K18" s="2">
        <f>TREND(Calibration!$A$2:$A$4,Calibration!$C$2:$C$4,E18)</f>
        <v>749.25449846521838</v>
      </c>
      <c r="L18" s="2">
        <f>TREND(Calibration!$A$2:$A$4,Calibration!$D$2:$D$4,G18)</f>
        <v>590.401546596608</v>
      </c>
    </row>
    <row r="19" spans="1:12" x14ac:dyDescent="0.25">
      <c r="A19">
        <v>85081</v>
      </c>
      <c r="B19">
        <v>14.04300022</v>
      </c>
      <c r="C19">
        <v>0.56059998</v>
      </c>
      <c r="D19">
        <v>933.07098388999998</v>
      </c>
      <c r="E19">
        <v>1.9057999800000001</v>
      </c>
      <c r="F19">
        <v>1095.8580322299999</v>
      </c>
      <c r="G19">
        <v>1.53530002</v>
      </c>
      <c r="H19">
        <v>9.9000003020963209E+37</v>
      </c>
      <c r="J19" s="2">
        <f>TREND(Calibration!$A$2:$A$4,Calibration!$B$2:$B$4,C19)</f>
        <v>390.55672273162554</v>
      </c>
      <c r="K19" s="2">
        <f>TREND(Calibration!$A$2:$A$4,Calibration!$C$2:$C$4,E19)</f>
        <v>749.25449846521838</v>
      </c>
      <c r="L19" s="2">
        <f>TREND(Calibration!$A$2:$A$4,Calibration!$D$2:$D$4,G19)</f>
        <v>591.92225441348558</v>
      </c>
    </row>
    <row r="20" spans="1:12" x14ac:dyDescent="0.25">
      <c r="A20">
        <v>90082</v>
      </c>
      <c r="B20">
        <v>14.085000040000001</v>
      </c>
      <c r="C20">
        <v>0.57080001000000002</v>
      </c>
      <c r="D20">
        <v>552.21801758000004</v>
      </c>
      <c r="E20">
        <v>1.91610003</v>
      </c>
      <c r="F20">
        <v>1191.11206055</v>
      </c>
      <c r="G20">
        <v>1.53530002</v>
      </c>
      <c r="H20">
        <v>1259.73498535</v>
      </c>
      <c r="J20" s="2">
        <f>TREND(Calibration!$A$2:$A$4,Calibration!$B$2:$B$4,C20)</f>
        <v>396.90618142375848</v>
      </c>
      <c r="K20" s="2">
        <f>TREND(Calibration!$A$2:$A$4,Calibration!$C$2:$C$4,E20)</f>
        <v>753.39510337380716</v>
      </c>
      <c r="L20" s="2">
        <f>TREND(Calibration!$A$2:$A$4,Calibration!$D$2:$D$4,G20)</f>
        <v>591.92225441348558</v>
      </c>
    </row>
    <row r="21" spans="1:12" x14ac:dyDescent="0.25">
      <c r="A21">
        <v>95102</v>
      </c>
      <c r="B21">
        <v>14.199000359999999</v>
      </c>
      <c r="C21">
        <v>0.56870001999999997</v>
      </c>
      <c r="D21">
        <v>485.36599731000001</v>
      </c>
      <c r="E21">
        <v>1.9127999499999999</v>
      </c>
      <c r="F21">
        <v>9.9000003020963209E+37</v>
      </c>
      <c r="G21">
        <v>1.5385999699999999</v>
      </c>
      <c r="H21">
        <v>1261.6359863299999</v>
      </c>
      <c r="J21" s="2">
        <f>TREND(Calibration!$A$2:$A$4,Calibration!$B$2:$B$4,C21)</f>
        <v>395.59894999807716</v>
      </c>
      <c r="K21" s="2">
        <f>TREND(Calibration!$A$2:$A$4,Calibration!$C$2:$C$4,E21)</f>
        <v>752.06847608105261</v>
      </c>
      <c r="L21" s="2">
        <f>TREND(Calibration!$A$2:$A$4,Calibration!$D$2:$D$4,G21)</f>
        <v>593.27853350395128</v>
      </c>
    </row>
    <row r="22" spans="1:12" x14ac:dyDescent="0.25">
      <c r="A22">
        <v>100083</v>
      </c>
      <c r="B22">
        <v>14.32600021</v>
      </c>
      <c r="C22">
        <v>0.57080001000000002</v>
      </c>
      <c r="D22">
        <v>833.88500977000001</v>
      </c>
      <c r="E22">
        <v>1.8911999500000001</v>
      </c>
      <c r="F22">
        <v>9.9000003020963209E+37</v>
      </c>
      <c r="G22">
        <v>1.5402</v>
      </c>
      <c r="H22">
        <v>9.9000003020963209E+37</v>
      </c>
      <c r="J22" s="2">
        <f>TREND(Calibration!$A$2:$A$4,Calibration!$B$2:$B$4,C22)</f>
        <v>396.90618142375848</v>
      </c>
      <c r="K22" s="2">
        <f>TREND(Calibration!$A$2:$A$4,Calibration!$C$2:$C$4,E22)</f>
        <v>743.38530793861491</v>
      </c>
      <c r="L22" s="2">
        <f>TREND(Calibration!$A$2:$A$4,Calibration!$D$2:$D$4,G22)</f>
        <v>593.93614565962582</v>
      </c>
    </row>
    <row r="23" spans="1:12" x14ac:dyDescent="0.25">
      <c r="A23">
        <v>105082</v>
      </c>
      <c r="B23">
        <v>14.475000380000001</v>
      </c>
      <c r="C23">
        <v>0.56160003000000003</v>
      </c>
      <c r="D23">
        <v>686.25897216999999</v>
      </c>
      <c r="E23">
        <v>1.86259997</v>
      </c>
      <c r="F23">
        <v>9.9000003020963209E+37</v>
      </c>
      <c r="G23">
        <v>1.5418000199999999</v>
      </c>
      <c r="H23">
        <v>1232.5870361299999</v>
      </c>
      <c r="J23" s="2">
        <f>TREND(Calibration!$A$2:$A$4,Calibration!$B$2:$B$4,C23)</f>
        <v>391.17924797567559</v>
      </c>
      <c r="K23" s="2">
        <f>TREND(Calibration!$A$2:$A$4,Calibration!$C$2:$C$4,E23)</f>
        <v>731.88815816035753</v>
      </c>
      <c r="L23" s="2">
        <f>TREND(Calibration!$A$2:$A$4,Calibration!$D$2:$D$4,G23)</f>
        <v>594.59375370530131</v>
      </c>
    </row>
    <row r="24" spans="1:12" x14ac:dyDescent="0.25">
      <c r="A24">
        <v>110083</v>
      </c>
      <c r="B24">
        <v>14.56499958</v>
      </c>
      <c r="C24">
        <v>0.56430000000000002</v>
      </c>
      <c r="D24">
        <v>1146.7779541</v>
      </c>
      <c r="E24">
        <v>1.8782999499999999</v>
      </c>
      <c r="F24">
        <v>9.9000003020963209E+37</v>
      </c>
      <c r="G24">
        <v>1.54130006</v>
      </c>
      <c r="H24">
        <v>1299.4919433600001</v>
      </c>
      <c r="J24" s="2">
        <f>TREND(Calibration!$A$2:$A$4,Calibration!$B$2:$B$4,C24)</f>
        <v>392.85996342308096</v>
      </c>
      <c r="K24" s="2">
        <f>TREND(Calibration!$A$2:$A$4,Calibration!$C$2:$C$4,E24)</f>
        <v>738.19952696465884</v>
      </c>
      <c r="L24" s="2">
        <f>TREND(Calibration!$A$2:$A$4,Calibration!$D$2:$D$4,G24)</f>
        <v>594.38827019977271</v>
      </c>
    </row>
    <row r="25" spans="1:12" x14ac:dyDescent="0.25">
      <c r="A25">
        <v>115082</v>
      </c>
      <c r="B25">
        <v>14.585000040000001</v>
      </c>
      <c r="C25">
        <v>0.56699997000000002</v>
      </c>
      <c r="D25">
        <v>590.38098145000004</v>
      </c>
      <c r="E25">
        <v>1.92420006</v>
      </c>
      <c r="F25">
        <v>9.9000003020963209E+37</v>
      </c>
      <c r="G25">
        <v>1.5385999699999999</v>
      </c>
      <c r="H25">
        <v>1266.16699219</v>
      </c>
      <c r="J25" s="2">
        <f>TREND(Calibration!$A$2:$A$4,Calibration!$B$2:$B$4,C25)</f>
        <v>394.54067887048632</v>
      </c>
      <c r="K25" s="2">
        <f>TREND(Calibration!$A$2:$A$4,Calibration!$C$2:$C$4,E25)</f>
        <v>756.65130348717707</v>
      </c>
      <c r="L25" s="2">
        <f>TREND(Calibration!$A$2:$A$4,Calibration!$D$2:$D$4,G25)</f>
        <v>593.27853350395128</v>
      </c>
    </row>
    <row r="26" spans="1:12" x14ac:dyDescent="0.25">
      <c r="A26">
        <v>120083</v>
      </c>
      <c r="B26">
        <v>14.446000099999999</v>
      </c>
      <c r="C26">
        <v>0.56760001000000004</v>
      </c>
      <c r="D26">
        <v>681.04998779000005</v>
      </c>
      <c r="E26">
        <v>1.9084999600000001</v>
      </c>
      <c r="F26">
        <v>9.9000003020963209E+37</v>
      </c>
      <c r="G26">
        <v>1.54449999</v>
      </c>
      <c r="H26">
        <v>1149.9289550799999</v>
      </c>
      <c r="J26" s="2">
        <f>TREND(Calibration!$A$2:$A$4,Calibration!$B$2:$B$4,C26)</f>
        <v>394.91420024185754</v>
      </c>
      <c r="K26" s="2">
        <f>TREND(Calibration!$A$2:$A$4,Calibration!$C$2:$C$4,E26)</f>
        <v>750.33988644305271</v>
      </c>
      <c r="L26" s="2">
        <f>TREND(Calibration!$A$2:$A$4,Calibration!$D$2:$D$4,G26)</f>
        <v>595.70344108113579</v>
      </c>
    </row>
    <row r="27" spans="1:12" x14ac:dyDescent="0.25">
      <c r="A27">
        <v>125084</v>
      </c>
      <c r="B27">
        <v>14.243000029999999</v>
      </c>
      <c r="C27">
        <v>0.56809997999999995</v>
      </c>
      <c r="D27">
        <v>886.13897704999999</v>
      </c>
      <c r="E27">
        <v>1.8793</v>
      </c>
      <c r="F27">
        <v>9.9000003020963209E+37</v>
      </c>
      <c r="G27">
        <v>1.54449999</v>
      </c>
      <c r="H27">
        <v>1301.2469482399999</v>
      </c>
      <c r="J27" s="2">
        <f>TREND(Calibration!$A$2:$A$4,Calibration!$B$2:$B$4,C27)</f>
        <v>395.22542862670593</v>
      </c>
      <c r="K27" s="2">
        <f>TREND(Calibration!$A$2:$A$4,Calibration!$C$2:$C$4,E27)</f>
        <v>738.60154558969805</v>
      </c>
      <c r="L27" s="2">
        <f>TREND(Calibration!$A$2:$A$4,Calibration!$D$2:$D$4,G27)</f>
        <v>595.70344108113579</v>
      </c>
    </row>
    <row r="28" spans="1:12" x14ac:dyDescent="0.25">
      <c r="A28">
        <v>130083</v>
      </c>
      <c r="B28">
        <v>14.12199974</v>
      </c>
      <c r="C28">
        <v>0.57459998000000001</v>
      </c>
      <c r="D28">
        <v>828.60400390999996</v>
      </c>
      <c r="E28">
        <v>1.84909999</v>
      </c>
      <c r="F28">
        <v>9.9000003020963209E+37</v>
      </c>
      <c r="G28">
        <v>1.5418000199999999</v>
      </c>
      <c r="H28">
        <v>1208.6970214800001</v>
      </c>
      <c r="J28" s="2">
        <f>TREND(Calibration!$A$2:$A$4,Calibration!$B$2:$B$4,C28)</f>
        <v>399.2716404024423</v>
      </c>
      <c r="K28" s="2">
        <f>TREND(Calibration!$A$2:$A$4,Calibration!$C$2:$C$4,E28)</f>
        <v>726.4611861113043</v>
      </c>
      <c r="L28" s="2">
        <f>TREND(Calibration!$A$2:$A$4,Calibration!$D$2:$D$4,G28)</f>
        <v>594.59375370530131</v>
      </c>
    </row>
    <row r="29" spans="1:12" x14ac:dyDescent="0.25">
      <c r="A29">
        <v>135083</v>
      </c>
      <c r="B29">
        <v>14.170000079999999</v>
      </c>
      <c r="C29">
        <v>0.57190001000000001</v>
      </c>
      <c r="D29">
        <v>9.9000003020963209E+37</v>
      </c>
      <c r="E29">
        <v>1.94519997</v>
      </c>
      <c r="F29">
        <v>841.97601318</v>
      </c>
      <c r="G29">
        <v>1.5385999699999999</v>
      </c>
      <c r="H29">
        <v>9.9000003020963209E+37</v>
      </c>
      <c r="J29" s="2">
        <f>TREND(Calibration!$A$2:$A$4,Calibration!$B$2:$B$4,C29)</f>
        <v>397.59092495503694</v>
      </c>
      <c r="K29" s="2">
        <f>TREND(Calibration!$A$2:$A$4,Calibration!$C$2:$C$4,E29)</f>
        <v>765.09323633467989</v>
      </c>
      <c r="L29" s="2">
        <f>TREND(Calibration!$A$2:$A$4,Calibration!$D$2:$D$4,G29)</f>
        <v>593.27853350395128</v>
      </c>
    </row>
    <row r="30" spans="1:12" x14ac:dyDescent="0.25">
      <c r="A30">
        <v>140083</v>
      </c>
      <c r="B30">
        <v>14.255000109999999</v>
      </c>
      <c r="C30">
        <v>0.57080001000000002</v>
      </c>
      <c r="D30">
        <v>860.58099364999998</v>
      </c>
      <c r="E30">
        <v>1.9716999500000001</v>
      </c>
      <c r="F30">
        <v>634.21099853999999</v>
      </c>
      <c r="G30">
        <v>1.5418000199999999</v>
      </c>
      <c r="H30">
        <v>1352.8549804700001</v>
      </c>
      <c r="J30" s="2">
        <f>TREND(Calibration!$A$2:$A$4,Calibration!$B$2:$B$4,C30)</f>
        <v>396.90618142375848</v>
      </c>
      <c r="K30" s="2">
        <f>TREND(Calibration!$A$2:$A$4,Calibration!$C$2:$C$4,E30)</f>
        <v>775.74618921020033</v>
      </c>
      <c r="L30" s="2">
        <f>TREND(Calibration!$A$2:$A$4,Calibration!$D$2:$D$4,G30)</f>
        <v>594.59375370530131</v>
      </c>
    </row>
    <row r="31" spans="1:12" x14ac:dyDescent="0.25">
      <c r="A31">
        <v>145111</v>
      </c>
      <c r="B31">
        <v>14.40100002</v>
      </c>
      <c r="C31">
        <v>0.57509999999999994</v>
      </c>
      <c r="D31">
        <v>578.87097168000003</v>
      </c>
      <c r="E31">
        <v>1.9112000499999999</v>
      </c>
      <c r="F31">
        <v>1091.9399414100001</v>
      </c>
      <c r="G31">
        <v>1.53750002</v>
      </c>
      <c r="H31">
        <v>9.9000003020963209E+37</v>
      </c>
      <c r="J31" s="2">
        <f>TREND(Calibration!$A$2:$A$4,Calibration!$B$2:$B$4,C31)</f>
        <v>399.58289991199666</v>
      </c>
      <c r="K31" s="2">
        <f>TREND(Calibration!$A$2:$A$4,Calibration!$C$2:$C$4,E31)</f>
        <v>751.42531864072453</v>
      </c>
      <c r="L31" s="2">
        <f>TREND(Calibration!$A$2:$A$4,Calibration!$D$2:$D$4,G31)</f>
        <v>592.82645417379251</v>
      </c>
    </row>
    <row r="32" spans="1:12" x14ac:dyDescent="0.25">
      <c r="A32">
        <v>150084</v>
      </c>
      <c r="B32">
        <v>14.49100018</v>
      </c>
      <c r="C32">
        <v>0.57190001000000001</v>
      </c>
      <c r="D32">
        <v>1143.6560058600001</v>
      </c>
      <c r="E32">
        <v>1.8664000000000001</v>
      </c>
      <c r="F32">
        <v>1095.8430175799999</v>
      </c>
      <c r="G32">
        <v>1.53750002</v>
      </c>
      <c r="H32">
        <v>9.9000003020963209E+37</v>
      </c>
      <c r="J32" s="2">
        <f>TREND(Calibration!$A$2:$A$4,Calibration!$B$2:$B$4,C32)</f>
        <v>397.59092495503694</v>
      </c>
      <c r="K32" s="2">
        <f>TREND(Calibration!$A$2:$A$4,Calibration!$C$2:$C$4,E32)</f>
        <v>733.41576461574209</v>
      </c>
      <c r="L32" s="2">
        <f>TREND(Calibration!$A$2:$A$4,Calibration!$D$2:$D$4,G32)</f>
        <v>592.82645417379251</v>
      </c>
    </row>
    <row r="33" spans="1:12" x14ac:dyDescent="0.25">
      <c r="A33">
        <v>155083</v>
      </c>
      <c r="B33">
        <v>14.58199978</v>
      </c>
      <c r="C33">
        <v>0.56919998000000005</v>
      </c>
      <c r="D33">
        <v>1112.5670166</v>
      </c>
      <c r="E33">
        <v>1.8545000599999999</v>
      </c>
      <c r="F33">
        <v>1028.0469970700001</v>
      </c>
      <c r="G33">
        <v>1.5348000500000001</v>
      </c>
      <c r="H33">
        <v>9.9000003020963209E+37</v>
      </c>
      <c r="J33" s="2">
        <f>TREND(Calibration!$A$2:$A$4,Calibration!$B$2:$B$4,C33)</f>
        <v>395.91017215798445</v>
      </c>
      <c r="K33" s="2">
        <f>TREND(Calibration!$A$2:$A$4,Calibration!$C$2:$C$4,E33)</f>
        <v>728.63200628681057</v>
      </c>
      <c r="L33" s="2">
        <f>TREND(Calibration!$A$2:$A$4,Calibration!$D$2:$D$4,G33)</f>
        <v>591.71676679795803</v>
      </c>
    </row>
    <row r="34" spans="1:12" x14ac:dyDescent="0.25">
      <c r="A34">
        <v>160084</v>
      </c>
      <c r="B34">
        <v>14.56299973</v>
      </c>
      <c r="C34">
        <v>0.56809997999999995</v>
      </c>
      <c r="D34">
        <v>573.91302489999998</v>
      </c>
      <c r="E34">
        <v>1.93770003</v>
      </c>
      <c r="F34">
        <v>1146.2290039100001</v>
      </c>
      <c r="G34">
        <v>1.5391000500000001</v>
      </c>
      <c r="H34">
        <v>9.9000003020963209E+37</v>
      </c>
      <c r="J34" s="2">
        <f>TREND(Calibration!$A$2:$A$4,Calibration!$B$2:$B$4,C34)</f>
        <v>395.22542862670593</v>
      </c>
      <c r="K34" s="2">
        <f>TREND(Calibration!$A$2:$A$4,Calibration!$C$2:$C$4,E34)</f>
        <v>762.07827151624497</v>
      </c>
      <c r="L34" s="2">
        <f>TREND(Calibration!$A$2:$A$4,Calibration!$D$2:$D$4,G34)</f>
        <v>593.48406632946694</v>
      </c>
    </row>
    <row r="35" spans="1:12" x14ac:dyDescent="0.25">
      <c r="A35">
        <v>165085</v>
      </c>
      <c r="B35">
        <v>14.425999640000001</v>
      </c>
      <c r="C35">
        <v>0.56809997999999995</v>
      </c>
      <c r="D35">
        <v>666.86499022999999</v>
      </c>
      <c r="E35">
        <v>1.9230999900000001</v>
      </c>
      <c r="F35">
        <v>9.9000003020963209E+37</v>
      </c>
      <c r="G35">
        <v>1.54130006</v>
      </c>
      <c r="H35">
        <v>9.9000003020963209E+37</v>
      </c>
      <c r="J35" s="2">
        <f>TREND(Calibration!$A$2:$A$4,Calibration!$B$2:$B$4,C35)</f>
        <v>395.22542862670593</v>
      </c>
      <c r="K35" s="2">
        <f>TREND(Calibration!$A$2:$A$4,Calibration!$C$2:$C$4,E35)</f>
        <v>756.20907696965617</v>
      </c>
      <c r="L35" s="2">
        <f>TREND(Calibration!$A$2:$A$4,Calibration!$D$2:$D$4,G35)</f>
        <v>594.38827019977271</v>
      </c>
    </row>
    <row r="36" spans="1:12" x14ac:dyDescent="0.25">
      <c r="A36">
        <v>170084</v>
      </c>
      <c r="B36">
        <v>14.18599987</v>
      </c>
      <c r="C36">
        <v>0.56379997999999998</v>
      </c>
      <c r="D36">
        <v>590.29797363</v>
      </c>
      <c r="E36">
        <v>1.9944000200000001</v>
      </c>
      <c r="F36">
        <v>9.9000003020963209E+37</v>
      </c>
      <c r="G36">
        <v>1.5397000300000001</v>
      </c>
      <c r="H36">
        <v>9.9000003020963209E+37</v>
      </c>
      <c r="J36" s="2">
        <f>TREND(Calibration!$A$2:$A$4,Calibration!$B$2:$B$4,C36)</f>
        <v>392.54870391352654</v>
      </c>
      <c r="K36" s="2">
        <f>TREND(Calibration!$A$2:$A$4,Calibration!$C$2:$C$4,E36)</f>
        <v>784.87158387015904</v>
      </c>
      <c r="L36" s="2">
        <f>TREND(Calibration!$A$2:$A$4,Calibration!$D$2:$D$4,G36)</f>
        <v>593.73065804409828</v>
      </c>
    </row>
    <row r="37" spans="1:12" x14ac:dyDescent="0.25">
      <c r="A37">
        <v>175085</v>
      </c>
      <c r="B37">
        <v>13.97900009</v>
      </c>
      <c r="C37">
        <v>0.56430000000000002</v>
      </c>
      <c r="D37">
        <v>579.50897216999999</v>
      </c>
      <c r="E37">
        <v>2.0186998799999998</v>
      </c>
      <c r="F37">
        <v>9.9000003020963209E+37</v>
      </c>
      <c r="G37">
        <v>1.5379999900000001</v>
      </c>
      <c r="H37">
        <v>9.9000003020963209E+37</v>
      </c>
      <c r="J37" s="2">
        <f>TREND(Calibration!$A$2:$A$4,Calibration!$B$2:$B$4,C37)</f>
        <v>392.85996342308096</v>
      </c>
      <c r="K37" s="2">
        <f>TREND(Calibration!$A$2:$A$4,Calibration!$C$2:$C$4,E37)</f>
        <v>794.64009175060801</v>
      </c>
      <c r="L37" s="2">
        <f>TREND(Calibration!$A$2:$A$4,Calibration!$D$2:$D$4,G37)</f>
        <v>593.03194178932006</v>
      </c>
    </row>
    <row r="38" spans="1:12" x14ac:dyDescent="0.25">
      <c r="A38">
        <v>180085</v>
      </c>
      <c r="B38">
        <v>13.875</v>
      </c>
      <c r="C38">
        <v>0.56330000999999996</v>
      </c>
      <c r="D38">
        <v>593.49700928000004</v>
      </c>
      <c r="E38">
        <v>1.93499994</v>
      </c>
      <c r="F38">
        <v>9.9000003020963209E+37</v>
      </c>
      <c r="G38">
        <v>1.5336999899999999</v>
      </c>
      <c r="H38">
        <v>1124.24902344</v>
      </c>
      <c r="J38" s="2">
        <f>TREND(Calibration!$A$2:$A$4,Calibration!$B$2:$B$4,C38)</f>
        <v>392.23747552867803</v>
      </c>
      <c r="K38" s="2">
        <f>TREND(Calibration!$A$2:$A$4,Calibration!$C$2:$C$4,E38)</f>
        <v>760.99283931857292</v>
      </c>
      <c r="L38" s="2">
        <f>TREND(Calibration!$A$2:$A$4,Calibration!$D$2:$D$4,G38)</f>
        <v>591.26464225781103</v>
      </c>
    </row>
    <row r="39" spans="1:12" x14ac:dyDescent="0.25">
      <c r="A39">
        <v>185085</v>
      </c>
      <c r="B39">
        <v>14.00800037</v>
      </c>
      <c r="C39">
        <v>0.56220000999999997</v>
      </c>
      <c r="D39">
        <v>502.17498778999999</v>
      </c>
      <c r="E39">
        <v>1.91820002</v>
      </c>
      <c r="F39">
        <v>9.9000003020963209E+37</v>
      </c>
      <c r="G39">
        <v>1.53750002</v>
      </c>
      <c r="H39">
        <v>9.9000003020963209E+37</v>
      </c>
      <c r="J39" s="2">
        <f>TREND(Calibration!$A$2:$A$4,Calibration!$B$2:$B$4,C39)</f>
        <v>391.55273199739963</v>
      </c>
      <c r="K39" s="2">
        <f>TREND(Calibration!$A$2:$A$4,Calibration!$C$2:$C$4,E39)</f>
        <v>754.23929625655887</v>
      </c>
      <c r="L39" s="2">
        <f>TREND(Calibration!$A$2:$A$4,Calibration!$D$2:$D$4,G39)</f>
        <v>592.82645417379251</v>
      </c>
    </row>
    <row r="40" spans="1:12" x14ac:dyDescent="0.25">
      <c r="A40">
        <v>190085</v>
      </c>
      <c r="B40">
        <v>14.170000079999999</v>
      </c>
      <c r="C40">
        <v>0.56650001000000005</v>
      </c>
      <c r="D40">
        <v>435.53298949999999</v>
      </c>
      <c r="E40">
        <v>1.89450002</v>
      </c>
      <c r="F40">
        <v>9.9000003020963209E+37</v>
      </c>
      <c r="G40">
        <v>1.5385999699999999</v>
      </c>
      <c r="H40">
        <v>1203.5620117200001</v>
      </c>
      <c r="J40" s="2">
        <f>TREND(Calibration!$A$2:$A$4,Calibration!$B$2:$B$4,C40)</f>
        <v>394.22945671057909</v>
      </c>
      <c r="K40" s="2">
        <f>TREND(Calibration!$A$2:$A$4,Calibration!$C$2:$C$4,E40)</f>
        <v>744.71193121138401</v>
      </c>
      <c r="L40" s="2">
        <f>TREND(Calibration!$A$2:$A$4,Calibration!$D$2:$D$4,G40)</f>
        <v>593.27853350395128</v>
      </c>
    </row>
    <row r="41" spans="1:12" x14ac:dyDescent="0.25">
      <c r="A41">
        <v>195085</v>
      </c>
      <c r="B41">
        <v>14.336000439999999</v>
      </c>
      <c r="C41">
        <v>0.56489997999999997</v>
      </c>
      <c r="D41">
        <v>564.56701659999999</v>
      </c>
      <c r="E41">
        <v>1.9403999999999999</v>
      </c>
      <c r="F41">
        <v>9.9000003020963209E+37</v>
      </c>
      <c r="G41">
        <v>1.5336999899999999</v>
      </c>
      <c r="H41">
        <v>9.9000003020963209E+37</v>
      </c>
      <c r="J41" s="2">
        <f>TREND(Calibration!$A$2:$A$4,Calibration!$B$2:$B$4,C41)</f>
        <v>393.23344744480494</v>
      </c>
      <c r="K41" s="2">
        <f>TREND(Calibration!$A$2:$A$4,Calibration!$C$2:$C$4,E41)</f>
        <v>763.16365547409384</v>
      </c>
      <c r="L41" s="2">
        <f>TREND(Calibration!$A$2:$A$4,Calibration!$D$2:$D$4,G41)</f>
        <v>591.26464225781103</v>
      </c>
    </row>
    <row r="42" spans="1:12" x14ac:dyDescent="0.25">
      <c r="A42">
        <v>200085</v>
      </c>
      <c r="B42">
        <v>14.449000359999999</v>
      </c>
      <c r="C42">
        <v>0.56760001000000004</v>
      </c>
      <c r="D42">
        <v>673.27801513999998</v>
      </c>
      <c r="E42">
        <v>1.8988000199999999</v>
      </c>
      <c r="F42">
        <v>9.9000003020963209E+37</v>
      </c>
      <c r="G42">
        <v>1.5283000499999999</v>
      </c>
      <c r="H42">
        <v>1251.40197754</v>
      </c>
      <c r="J42" s="2">
        <f>TREND(Calibration!$A$2:$A$4,Calibration!$B$2:$B$4,C42)</f>
        <v>394.91420024185754</v>
      </c>
      <c r="K42" s="2">
        <f>TREND(Calibration!$A$2:$A$4,Calibration!$C$2:$C$4,E42)</f>
        <v>746.44052486936937</v>
      </c>
      <c r="L42" s="2">
        <f>TREND(Calibration!$A$2:$A$4,Calibration!$D$2:$D$4,G42)</f>
        <v>589.04526750614218</v>
      </c>
    </row>
    <row r="43" spans="1:12" x14ac:dyDescent="0.25">
      <c r="A43">
        <v>205085</v>
      </c>
      <c r="B43">
        <v>14.510999679999999</v>
      </c>
      <c r="C43">
        <v>0.56000000000000005</v>
      </c>
      <c r="D43">
        <v>1264.2729492200001</v>
      </c>
      <c r="E43">
        <v>1.8825999499999999</v>
      </c>
      <c r="F43">
        <v>1221.2380371100001</v>
      </c>
      <c r="G43">
        <v>1.53209996</v>
      </c>
      <c r="H43">
        <v>1367.1750488299999</v>
      </c>
      <c r="J43" s="2">
        <f>TREND(Calibration!$A$2:$A$4,Calibration!$B$2:$B$4,C43)</f>
        <v>390.18323870990156</v>
      </c>
      <c r="K43" s="2">
        <f>TREND(Calibration!$A$2:$A$4,Calibration!$C$2:$C$4,E43)</f>
        <v>739.9281206226442</v>
      </c>
      <c r="L43" s="2">
        <f>TREND(Calibration!$A$2:$A$4,Calibration!$D$2:$D$4,G43)</f>
        <v>590.60703010213672</v>
      </c>
    </row>
    <row r="44" spans="1:12" x14ac:dyDescent="0.25">
      <c r="A44">
        <v>210085</v>
      </c>
      <c r="B44">
        <v>14.494999890000001</v>
      </c>
      <c r="C44">
        <v>0.56059998</v>
      </c>
      <c r="D44">
        <v>704.15698241999996</v>
      </c>
      <c r="E44">
        <v>1.8992999800000001</v>
      </c>
      <c r="F44">
        <v>1261.5050048799999</v>
      </c>
      <c r="G44">
        <v>1.5369999400000001</v>
      </c>
      <c r="H44">
        <v>9.9000003020963209E+37</v>
      </c>
      <c r="J44" s="2">
        <f>TREND(Calibration!$A$2:$A$4,Calibration!$B$2:$B$4,C44)</f>
        <v>390.55672273162554</v>
      </c>
      <c r="K44" s="2">
        <f>TREND(Calibration!$A$2:$A$4,Calibration!$C$2:$C$4,E44)</f>
        <v>746.64150805198483</v>
      </c>
      <c r="L44" s="2">
        <f>TREND(Calibration!$A$2:$A$4,Calibration!$D$2:$D$4,G44)</f>
        <v>592.62092134827697</v>
      </c>
    </row>
    <row r="45" spans="1:12" x14ac:dyDescent="0.25">
      <c r="A45">
        <v>215085</v>
      </c>
      <c r="B45">
        <v>14.31299973</v>
      </c>
      <c r="C45">
        <v>0.56330000999999996</v>
      </c>
      <c r="D45">
        <v>754.78698729999996</v>
      </c>
      <c r="E45">
        <v>1.9041999599999999</v>
      </c>
      <c r="F45">
        <v>1359.7580566399999</v>
      </c>
      <c r="G45">
        <v>1.5379999900000001</v>
      </c>
      <c r="H45">
        <v>1045.5329589800001</v>
      </c>
      <c r="J45" s="2">
        <f>TREND(Calibration!$A$2:$A$4,Calibration!$B$2:$B$4,C45)</f>
        <v>392.23747552867803</v>
      </c>
      <c r="K45" s="2">
        <f>TREND(Calibration!$A$2:$A$4,Calibration!$C$2:$C$4,E45)</f>
        <v>748.61129278506723</v>
      </c>
      <c r="L45" s="2">
        <f>TREND(Calibration!$A$2:$A$4,Calibration!$D$2:$D$4,G45)</f>
        <v>593.03194178932006</v>
      </c>
    </row>
    <row r="46" spans="1:12" x14ac:dyDescent="0.25">
      <c r="A46">
        <v>220085</v>
      </c>
      <c r="B46">
        <v>14.14099979</v>
      </c>
      <c r="C46">
        <v>0.56379997999999998</v>
      </c>
      <c r="D46">
        <v>1132.41796875</v>
      </c>
      <c r="E46">
        <v>1.8900999999999999</v>
      </c>
      <c r="F46">
        <v>1268.3420410199999</v>
      </c>
      <c r="G46">
        <v>1.5428999699999999</v>
      </c>
      <c r="H46">
        <v>9.9000003020963209E+37</v>
      </c>
      <c r="J46" s="2">
        <f>TREND(Calibration!$A$2:$A$4,Calibration!$B$2:$B$4,C46)</f>
        <v>392.54870391352654</v>
      </c>
      <c r="K46" s="2">
        <f>TREND(Calibration!$A$2:$A$4,Calibration!$C$2:$C$4,E46)</f>
        <v>742.94312966091695</v>
      </c>
      <c r="L46" s="2">
        <f>TREND(Calibration!$A$2:$A$4,Calibration!$D$2:$D$4,G46)</f>
        <v>595.04583303546019</v>
      </c>
    </row>
    <row r="47" spans="1:12" x14ac:dyDescent="0.25">
      <c r="A47">
        <v>225085</v>
      </c>
      <c r="B47">
        <v>14.010999679999999</v>
      </c>
      <c r="C47">
        <v>0.56110000999999998</v>
      </c>
      <c r="D47">
        <v>9.9000003020963209E+37</v>
      </c>
      <c r="E47">
        <v>1.8819999700000001</v>
      </c>
      <c r="F47">
        <v>600.10498046999999</v>
      </c>
      <c r="G47">
        <v>1.54130006</v>
      </c>
      <c r="H47">
        <v>9.9000003020963209E+37</v>
      </c>
      <c r="J47" s="2">
        <f>TREND(Calibration!$A$2:$A$4,Calibration!$B$2:$B$4,C47)</f>
        <v>390.86798846612118</v>
      </c>
      <c r="K47" s="2">
        <f>TREND(Calibration!$A$2:$A$4,Calibration!$C$2:$C$4,E47)</f>
        <v>739.68692954754704</v>
      </c>
      <c r="L47" s="2">
        <f>TREND(Calibration!$A$2:$A$4,Calibration!$D$2:$D$4,G47)</f>
        <v>594.38827019977271</v>
      </c>
    </row>
    <row r="48" spans="1:12" x14ac:dyDescent="0.25">
      <c r="A48">
        <v>230088</v>
      </c>
      <c r="B48">
        <v>13.972000120000001</v>
      </c>
      <c r="C48">
        <v>0.57190001000000001</v>
      </c>
      <c r="D48">
        <v>868.68402100000003</v>
      </c>
      <c r="E48">
        <v>1.8603999600000001</v>
      </c>
      <c r="F48">
        <v>927.30999756000006</v>
      </c>
      <c r="G48">
        <v>1.5424</v>
      </c>
      <c r="H48">
        <v>9.9000003020963209E+37</v>
      </c>
      <c r="J48" s="2">
        <f>TREND(Calibration!$A$2:$A$4,Calibration!$B$2:$B$4,C48)</f>
        <v>397.59092495503694</v>
      </c>
      <c r="K48" s="2">
        <f>TREND(Calibration!$A$2:$A$4,Calibration!$C$2:$C$4,E48)</f>
        <v>731.003757385124</v>
      </c>
      <c r="L48" s="2">
        <f>TREND(Calibration!$A$2:$A$4,Calibration!$D$2:$D$4,G48)</f>
        <v>594.84034541993276</v>
      </c>
    </row>
    <row r="49" spans="1:12" x14ac:dyDescent="0.25">
      <c r="A49">
        <v>235085</v>
      </c>
      <c r="B49">
        <v>14.07600021</v>
      </c>
      <c r="C49">
        <v>0.56919998000000005</v>
      </c>
      <c r="D49">
        <v>1055.51403809</v>
      </c>
      <c r="E49">
        <v>1.8199000400000001</v>
      </c>
      <c r="F49">
        <v>877.24597168000003</v>
      </c>
      <c r="G49">
        <v>1.54779994</v>
      </c>
      <c r="H49">
        <v>1357.6779785199999</v>
      </c>
      <c r="J49" s="2">
        <f>TREND(Calibration!$A$2:$A$4,Calibration!$B$2:$B$4,C49)</f>
        <v>395.91017215798445</v>
      </c>
      <c r="K49" s="2">
        <f>TREND(Calibration!$A$2:$A$4,Calibration!$C$2:$C$4,E49)</f>
        <v>714.72284927793498</v>
      </c>
      <c r="L49" s="2">
        <f>TREND(Calibration!$A$2:$A$4,Calibration!$D$2:$D$4,G49)</f>
        <v>597.05972017160161</v>
      </c>
    </row>
    <row r="50" spans="1:12" x14ac:dyDescent="0.25">
      <c r="A50">
        <v>240085</v>
      </c>
      <c r="B50">
        <v>14.289999959999999</v>
      </c>
      <c r="C50">
        <v>0.56220000999999997</v>
      </c>
      <c r="D50">
        <v>668.83398437000005</v>
      </c>
      <c r="E50">
        <v>1.8329000499999999</v>
      </c>
      <c r="F50">
        <v>954.63201904000005</v>
      </c>
      <c r="G50">
        <v>1.5456000599999999</v>
      </c>
      <c r="H50">
        <v>9.9000003020963209E+37</v>
      </c>
      <c r="J50" s="2">
        <f>TREND(Calibration!$A$2:$A$4,Calibration!$B$2:$B$4,C50)</f>
        <v>391.55273199739963</v>
      </c>
      <c r="K50" s="2">
        <f>TREND(Calibration!$A$2:$A$4,Calibration!$C$2:$C$4,E50)</f>
        <v>719.94883412438742</v>
      </c>
      <c r="L50" s="2">
        <f>TREND(Calibration!$A$2:$A$4,Calibration!$D$2:$D$4,G50)</f>
        <v>596.15556973128162</v>
      </c>
    </row>
    <row r="51" spans="1:12" x14ac:dyDescent="0.25">
      <c r="A51">
        <v>245088</v>
      </c>
      <c r="B51">
        <v>14.43599987</v>
      </c>
      <c r="C51">
        <v>0.57139998999999997</v>
      </c>
      <c r="D51">
        <v>553.16400146000001</v>
      </c>
      <c r="E51">
        <v>1.8329000499999999</v>
      </c>
      <c r="F51">
        <v>1360.0190429700001</v>
      </c>
      <c r="G51">
        <v>1.54340005</v>
      </c>
      <c r="H51">
        <v>9.9000003020963209E+37</v>
      </c>
      <c r="J51" s="2">
        <f>TREND(Calibration!$A$2:$A$4,Calibration!$B$2:$B$4,C51)</f>
        <v>397.27966544548246</v>
      </c>
      <c r="K51" s="2">
        <f>TREND(Calibration!$A$2:$A$4,Calibration!$C$2:$C$4,E51)</f>
        <v>719.94883412438742</v>
      </c>
      <c r="L51" s="2">
        <f>TREND(Calibration!$A$2:$A$4,Calibration!$D$2:$D$4,G51)</f>
        <v>595.25136586097585</v>
      </c>
    </row>
    <row r="52" spans="1:12" x14ac:dyDescent="0.25">
      <c r="A52">
        <v>250097</v>
      </c>
      <c r="B52">
        <v>14.5340004</v>
      </c>
      <c r="C52">
        <v>0.56699997000000002</v>
      </c>
      <c r="D52">
        <v>1028.6269531200001</v>
      </c>
      <c r="E52">
        <v>1.8101999799999999</v>
      </c>
      <c r="F52">
        <v>930.08898925999995</v>
      </c>
      <c r="G52">
        <v>1.53429997</v>
      </c>
      <c r="H52">
        <v>9.9000003020963209E+37</v>
      </c>
      <c r="J52" s="2">
        <f>TREND(Calibration!$A$2:$A$4,Calibration!$B$2:$B$4,C52)</f>
        <v>394.54067887048632</v>
      </c>
      <c r="K52" s="2">
        <f>TREND(Calibration!$A$2:$A$4,Calibration!$C$2:$C$4,E52)</f>
        <v>710.8234394644287</v>
      </c>
      <c r="L52" s="2">
        <f>TREND(Calibration!$A$2:$A$4,Calibration!$D$2:$D$4,G52)</f>
        <v>591.51123397244248</v>
      </c>
    </row>
    <row r="53" spans="1:12" x14ac:dyDescent="0.25">
      <c r="A53">
        <v>255088</v>
      </c>
      <c r="B53">
        <v>14.510999679999999</v>
      </c>
      <c r="C53">
        <v>0.56969999999999998</v>
      </c>
      <c r="D53">
        <v>817.81799316000001</v>
      </c>
      <c r="E53">
        <v>1.7848000500000001</v>
      </c>
      <c r="F53">
        <v>875.95800781000003</v>
      </c>
      <c r="G53">
        <v>1.53429997</v>
      </c>
      <c r="H53">
        <v>9.9000003020963209E+37</v>
      </c>
      <c r="J53" s="2">
        <f>TREND(Calibration!$A$2:$A$4,Calibration!$B$2:$B$4,C53)</f>
        <v>396.22143166753881</v>
      </c>
      <c r="K53" s="2">
        <f>TREND(Calibration!$A$2:$A$4,Calibration!$C$2:$C$4,E53)</f>
        <v>700.61270506645883</v>
      </c>
      <c r="L53" s="2">
        <f>TREND(Calibration!$A$2:$A$4,Calibration!$D$2:$D$4,G53)</f>
        <v>591.51123397244248</v>
      </c>
    </row>
    <row r="54" spans="1:12" x14ac:dyDescent="0.25">
      <c r="A54">
        <v>260085</v>
      </c>
      <c r="B54">
        <v>14.394000050000001</v>
      </c>
      <c r="C54">
        <v>0.56870001999999997</v>
      </c>
      <c r="D54">
        <v>666.03198241999996</v>
      </c>
      <c r="E54">
        <v>1.7724000200000001</v>
      </c>
      <c r="F54">
        <v>851.85900878999996</v>
      </c>
      <c r="G54">
        <v>1.5359</v>
      </c>
      <c r="H54">
        <v>9.9000003020963209E+37</v>
      </c>
      <c r="J54" s="2">
        <f>TREND(Calibration!$A$2:$A$4,Calibration!$B$2:$B$4,C54)</f>
        <v>395.59894999807716</v>
      </c>
      <c r="K54" s="2">
        <f>TREND(Calibration!$A$2:$A$4,Calibration!$C$2:$C$4,E54)</f>
        <v>695.62791129510356</v>
      </c>
      <c r="L54" s="2">
        <f>TREND(Calibration!$A$2:$A$4,Calibration!$D$2:$D$4,G54)</f>
        <v>592.16884612811691</v>
      </c>
    </row>
    <row r="55" spans="1:12" x14ac:dyDescent="0.25">
      <c r="A55">
        <v>265085</v>
      </c>
      <c r="B55">
        <v>14.20600033</v>
      </c>
      <c r="C55">
        <v>0.56220000999999997</v>
      </c>
      <c r="D55">
        <v>762.68798828000001</v>
      </c>
      <c r="E55">
        <v>1.7712999599999999</v>
      </c>
      <c r="F55">
        <v>720.34197998000002</v>
      </c>
      <c r="G55">
        <v>1.5348000500000001</v>
      </c>
      <c r="H55">
        <v>9.9000003020963209E+37</v>
      </c>
      <c r="J55" s="2">
        <f>TREND(Calibration!$A$2:$A$4,Calibration!$B$2:$B$4,C55)</f>
        <v>391.55273199739963</v>
      </c>
      <c r="K55" s="2">
        <f>TREND(Calibration!$A$2:$A$4,Calibration!$C$2:$C$4,E55)</f>
        <v>695.18568879756788</v>
      </c>
      <c r="L55" s="2">
        <f>TREND(Calibration!$A$2:$A$4,Calibration!$D$2:$D$4,G55)</f>
        <v>591.71676679795803</v>
      </c>
    </row>
    <row r="56" spans="1:12" x14ac:dyDescent="0.25">
      <c r="A56">
        <v>270085</v>
      </c>
      <c r="B56">
        <v>14.06000042</v>
      </c>
      <c r="C56">
        <v>0.56430000000000002</v>
      </c>
      <c r="D56">
        <v>1061.5579834</v>
      </c>
      <c r="E56">
        <v>1.81939995</v>
      </c>
      <c r="F56">
        <v>465.25900268999999</v>
      </c>
      <c r="G56">
        <v>1.5305000499999999</v>
      </c>
      <c r="H56">
        <v>9.9000003020963209E+37</v>
      </c>
      <c r="J56" s="2">
        <f>TREND(Calibration!$A$2:$A$4,Calibration!$B$2:$B$4,C56)</f>
        <v>392.85996342308096</v>
      </c>
      <c r="K56" s="2">
        <f>TREND(Calibration!$A$2:$A$4,Calibration!$C$2:$C$4,E56)</f>
        <v>714.52181383551135</v>
      </c>
      <c r="L56" s="2">
        <f>TREND(Calibration!$A$2:$A$4,Calibration!$D$2:$D$4,G56)</f>
        <v>589.94946726644912</v>
      </c>
    </row>
    <row r="57" spans="1:12" x14ac:dyDescent="0.25">
      <c r="A57">
        <v>275085</v>
      </c>
      <c r="B57">
        <v>14.06000042</v>
      </c>
      <c r="C57">
        <v>0.56269997000000005</v>
      </c>
      <c r="D57">
        <v>567.41900635000002</v>
      </c>
      <c r="E57">
        <v>1.80480003</v>
      </c>
      <c r="F57">
        <v>952.64001465000001</v>
      </c>
      <c r="G57">
        <v>1.5332000299999999</v>
      </c>
      <c r="H57">
        <v>1259.7569580100001</v>
      </c>
      <c r="J57" s="2">
        <f>TREND(Calibration!$A$2:$A$4,Calibration!$B$2:$B$4,C57)</f>
        <v>391.86395415730692</v>
      </c>
      <c r="K57" s="2">
        <f>TREND(Calibration!$A$2:$A$4,Calibration!$C$2:$C$4,E57)</f>
        <v>708.6526675287455</v>
      </c>
      <c r="L57" s="2">
        <f>TREND(Calibration!$A$2:$A$4,Calibration!$D$2:$D$4,G57)</f>
        <v>591.05915875228243</v>
      </c>
    </row>
    <row r="58" spans="1:12" x14ac:dyDescent="0.25">
      <c r="A58">
        <v>280085</v>
      </c>
      <c r="B58">
        <v>14.09200001</v>
      </c>
      <c r="C58">
        <v>0.56330000999999996</v>
      </c>
      <c r="D58">
        <v>806.05499268000005</v>
      </c>
      <c r="E58">
        <v>1.8032000100000001</v>
      </c>
      <c r="F58">
        <v>1202.4379882799999</v>
      </c>
      <c r="G58">
        <v>1.5397000300000001</v>
      </c>
      <c r="H58">
        <v>1316.70800781</v>
      </c>
      <c r="J58" s="2">
        <f>TREND(Calibration!$A$2:$A$4,Calibration!$B$2:$B$4,C58)</f>
        <v>392.23747552867803</v>
      </c>
      <c r="K58" s="2">
        <f>TREND(Calibration!$A$2:$A$4,Calibration!$C$2:$C$4,E58)</f>
        <v>708.00946184859447</v>
      </c>
      <c r="L58" s="2">
        <f>TREND(Calibration!$A$2:$A$4,Calibration!$D$2:$D$4,G58)</f>
        <v>593.73065804409828</v>
      </c>
    </row>
    <row r="59" spans="1:12" x14ac:dyDescent="0.25">
      <c r="A59">
        <v>285088</v>
      </c>
      <c r="B59">
        <v>14.192999840000001</v>
      </c>
      <c r="C59">
        <v>0.55949998000000001</v>
      </c>
      <c r="D59">
        <v>889.42401123000002</v>
      </c>
      <c r="E59">
        <v>1.80209994</v>
      </c>
      <c r="F59">
        <v>912.03497314000003</v>
      </c>
      <c r="G59">
        <v>1.5440000300000001</v>
      </c>
      <c r="H59">
        <v>1275.0080566399999</v>
      </c>
      <c r="J59" s="2">
        <f>TREND(Calibration!$A$2:$A$4,Calibration!$B$2:$B$4,C59)</f>
        <v>389.87197920034708</v>
      </c>
      <c r="K59" s="2">
        <f>TREND(Calibration!$A$2:$A$4,Calibration!$C$2:$C$4,E59)</f>
        <v>707.56723533107356</v>
      </c>
      <c r="L59" s="2">
        <f>TREND(Calibration!$A$2:$A$4,Calibration!$D$2:$D$4,G59)</f>
        <v>595.49795757560719</v>
      </c>
    </row>
    <row r="60" spans="1:12" x14ac:dyDescent="0.25">
      <c r="A60">
        <v>290088</v>
      </c>
      <c r="B60">
        <v>14.30000019</v>
      </c>
      <c r="C60">
        <v>0.56000000000000005</v>
      </c>
      <c r="D60">
        <v>9.9000003020963209E+37</v>
      </c>
      <c r="E60">
        <v>1.79830003</v>
      </c>
      <c r="F60">
        <v>776.42901611000002</v>
      </c>
      <c r="G60">
        <v>1.54449999</v>
      </c>
      <c r="H60">
        <v>9.9000003020963209E+37</v>
      </c>
      <c r="J60" s="2">
        <f>TREND(Calibration!$A$2:$A$4,Calibration!$B$2:$B$4,C60)</f>
        <v>390.18323870990156</v>
      </c>
      <c r="K60" s="2">
        <f>TREND(Calibration!$A$2:$A$4,Calibration!$C$2:$C$4,E60)</f>
        <v>706.03967711551195</v>
      </c>
      <c r="L60" s="2">
        <f>TREND(Calibration!$A$2:$A$4,Calibration!$D$2:$D$4,G60)</f>
        <v>595.70344108113579</v>
      </c>
    </row>
    <row r="61" spans="1:12" x14ac:dyDescent="0.25">
      <c r="A61">
        <v>295085</v>
      </c>
      <c r="B61">
        <v>14.48499966</v>
      </c>
      <c r="C61">
        <v>0.55790001</v>
      </c>
      <c r="D61">
        <v>372.63400268999999</v>
      </c>
      <c r="E61">
        <v>1.9490000000000001</v>
      </c>
      <c r="F61">
        <v>9.9000003020963209E+37</v>
      </c>
      <c r="G61">
        <v>1.54879999</v>
      </c>
      <c r="H61">
        <v>962.98797606999995</v>
      </c>
      <c r="J61" s="2">
        <f>TREND(Calibration!$A$2:$A$4,Calibration!$B$2:$B$4,C61)</f>
        <v>388.87600728422018</v>
      </c>
      <c r="K61" s="2">
        <f>TREND(Calibration!$A$2:$A$4,Calibration!$C$2:$C$4,E61)</f>
        <v>766.62084279006456</v>
      </c>
      <c r="L61" s="2">
        <f>TREND(Calibration!$A$2:$A$4,Calibration!$D$2:$D$4,G61)</f>
        <v>597.4707406126447</v>
      </c>
    </row>
    <row r="62" spans="1:12" x14ac:dyDescent="0.25">
      <c r="A62">
        <v>300088</v>
      </c>
      <c r="B62">
        <v>14.46899986</v>
      </c>
      <c r="C62">
        <v>0.55680001000000001</v>
      </c>
      <c r="D62">
        <v>9.9000003020963209E+37</v>
      </c>
      <c r="E62">
        <v>1.8664000000000001</v>
      </c>
      <c r="F62">
        <v>834.52398682</v>
      </c>
      <c r="G62">
        <v>1.5532000100000001</v>
      </c>
      <c r="H62">
        <v>9.9000003020963209E+37</v>
      </c>
      <c r="J62" s="2">
        <f>TREND(Calibration!$A$2:$A$4,Calibration!$B$2:$B$4,C62)</f>
        <v>388.19126375294178</v>
      </c>
      <c r="K62" s="2">
        <f>TREND(Calibration!$A$2:$A$4,Calibration!$C$2:$C$4,E62)</f>
        <v>733.41576461574209</v>
      </c>
      <c r="L62" s="2">
        <f>TREND(Calibration!$A$2:$A$4,Calibration!$D$2:$D$4,G62)</f>
        <v>599.27914835325635</v>
      </c>
    </row>
    <row r="63" spans="1:12" x14ac:dyDescent="0.25">
      <c r="A63">
        <v>305088</v>
      </c>
      <c r="B63">
        <v>14.475000380000001</v>
      </c>
      <c r="C63">
        <v>0.55949998000000001</v>
      </c>
      <c r="D63">
        <v>497.63198853</v>
      </c>
      <c r="E63">
        <v>1.8215999599999999</v>
      </c>
      <c r="F63">
        <v>1196.22497559</v>
      </c>
      <c r="G63">
        <v>1.5532000100000001</v>
      </c>
      <c r="H63">
        <v>1148.4229736299999</v>
      </c>
      <c r="J63" s="2">
        <f>TREND(Calibration!$A$2:$A$4,Calibration!$B$2:$B$4,C63)</f>
        <v>389.87197920034708</v>
      </c>
      <c r="K63" s="2">
        <f>TREND(Calibration!$A$2:$A$4,Calibration!$C$2:$C$4,E63)</f>
        <v>715.40621461074488</v>
      </c>
      <c r="L63" s="2">
        <f>TREND(Calibration!$A$2:$A$4,Calibration!$D$2:$D$4,G63)</f>
        <v>599.27914835325635</v>
      </c>
    </row>
    <row r="64" spans="1:12" x14ac:dyDescent="0.25">
      <c r="A64">
        <v>310085</v>
      </c>
      <c r="B64">
        <v>14.24800014</v>
      </c>
      <c r="C64">
        <v>0.56269997000000005</v>
      </c>
      <c r="D64">
        <v>652.76202393000005</v>
      </c>
      <c r="E64">
        <v>1.85720003</v>
      </c>
      <c r="F64">
        <v>1327.3470459</v>
      </c>
      <c r="G64">
        <v>1.5471999599999999</v>
      </c>
      <c r="H64">
        <v>1194.0069580100001</v>
      </c>
      <c r="J64" s="2">
        <f>TREND(Calibration!$A$2:$A$4,Calibration!$B$2:$B$4,C64)</f>
        <v>391.86395415730692</v>
      </c>
      <c r="K64" s="2">
        <f>TREND(Calibration!$A$2:$A$4,Calibration!$C$2:$C$4,E64)</f>
        <v>729.71739024465955</v>
      </c>
      <c r="L64" s="2">
        <f>TREND(Calibration!$A$2:$A$4,Calibration!$D$2:$D$4,G64)</f>
        <v>596.81312845697028</v>
      </c>
    </row>
    <row r="65" spans="1:12" x14ac:dyDescent="0.25">
      <c r="A65">
        <v>315085</v>
      </c>
      <c r="B65">
        <v>14.024000170000001</v>
      </c>
      <c r="C65">
        <v>0.56379997999999998</v>
      </c>
      <c r="D65">
        <v>926.72198486000002</v>
      </c>
      <c r="E65">
        <v>1.84099996</v>
      </c>
      <c r="F65">
        <v>9.9000003020963209E+37</v>
      </c>
      <c r="G65">
        <v>1.54830003</v>
      </c>
      <c r="H65">
        <v>1149.85998535</v>
      </c>
      <c r="J65" s="2">
        <f>TREND(Calibration!$A$2:$A$4,Calibration!$B$2:$B$4,C65)</f>
        <v>392.54870391352654</v>
      </c>
      <c r="K65" s="2">
        <f>TREND(Calibration!$A$2:$A$4,Calibration!$C$2:$C$4,E65)</f>
        <v>723.20498599793439</v>
      </c>
      <c r="L65" s="2">
        <f>TREND(Calibration!$A$2:$A$4,Calibration!$D$2:$D$4,G65)</f>
        <v>597.2652571071161</v>
      </c>
    </row>
    <row r="66" spans="1:12" x14ac:dyDescent="0.25">
      <c r="A66">
        <v>320085</v>
      </c>
      <c r="B66">
        <v>13.98799992</v>
      </c>
      <c r="C66">
        <v>0.56599997999999996</v>
      </c>
      <c r="D66">
        <v>853.01300048999997</v>
      </c>
      <c r="E66">
        <v>1.8425999900000001</v>
      </c>
      <c r="F66">
        <v>9.9000003020963209E+37</v>
      </c>
      <c r="G66">
        <v>1.5514999599999999</v>
      </c>
      <c r="H66">
        <v>1179.83300781</v>
      </c>
      <c r="J66" s="2">
        <f>TREND(Calibration!$A$2:$A$4,Calibration!$B$2:$B$4,C66)</f>
        <v>393.91819097608339</v>
      </c>
      <c r="K66" s="2">
        <f>TREND(Calibration!$A$2:$A$4,Calibration!$C$2:$C$4,E66)</f>
        <v>723.84819569807075</v>
      </c>
      <c r="L66" s="2">
        <f>TREND(Calibration!$A$2:$A$4,Calibration!$D$2:$D$4,G66)</f>
        <v>598.58042798847907</v>
      </c>
    </row>
    <row r="67" spans="1:12" x14ac:dyDescent="0.25">
      <c r="A67">
        <v>325088</v>
      </c>
      <c r="B67">
        <v>14.053000450000001</v>
      </c>
      <c r="C67">
        <v>0.56650001000000005</v>
      </c>
      <c r="D67">
        <v>979.79602050999995</v>
      </c>
      <c r="E67">
        <v>1.92359996</v>
      </c>
      <c r="F67">
        <v>9.9000003020963209E+37</v>
      </c>
      <c r="G67">
        <v>1.5514999599999999</v>
      </c>
      <c r="H67">
        <v>9.9000003020963209E+37</v>
      </c>
      <c r="J67" s="2">
        <f>TREND(Calibration!$A$2:$A$4,Calibration!$B$2:$B$4,C67)</f>
        <v>394.22945671057909</v>
      </c>
      <c r="K67" s="2">
        <f>TREND(Calibration!$A$2:$A$4,Calibration!$C$2:$C$4,E67)</f>
        <v>756.41006417225685</v>
      </c>
      <c r="L67" s="2">
        <f>TREND(Calibration!$A$2:$A$4,Calibration!$D$2:$D$4,G67)</f>
        <v>598.58042798847907</v>
      </c>
    </row>
    <row r="68" spans="1:12" x14ac:dyDescent="0.25">
      <c r="A68">
        <v>330088</v>
      </c>
      <c r="B68">
        <v>14.227999690000001</v>
      </c>
      <c r="C68">
        <v>0.56059998</v>
      </c>
      <c r="D68">
        <v>914.46600341999999</v>
      </c>
      <c r="E68">
        <v>1.9057999800000001</v>
      </c>
      <c r="F68">
        <v>1174.3449707</v>
      </c>
      <c r="G68">
        <v>1.55480003</v>
      </c>
      <c r="H68">
        <v>9.9000003020963209E+37</v>
      </c>
      <c r="J68" s="2">
        <f>TREND(Calibration!$A$2:$A$4,Calibration!$B$2:$B$4,C68)</f>
        <v>390.55672273162554</v>
      </c>
      <c r="K68" s="2">
        <f>TREND(Calibration!$A$2:$A$4,Calibration!$C$2:$C$4,E68)</f>
        <v>749.25449846521838</v>
      </c>
      <c r="L68" s="2">
        <f>TREND(Calibration!$A$2:$A$4,Calibration!$D$2:$D$4,G68)</f>
        <v>599.93675639893183</v>
      </c>
    </row>
    <row r="69" spans="1:12" x14ac:dyDescent="0.25">
      <c r="A69">
        <v>335089</v>
      </c>
      <c r="B69">
        <v>14.416000370000001</v>
      </c>
      <c r="C69">
        <v>0.55949998000000001</v>
      </c>
      <c r="D69">
        <v>581.39501953000001</v>
      </c>
      <c r="E69">
        <v>1.86749995</v>
      </c>
      <c r="F69">
        <v>9.9000003020963209E+37</v>
      </c>
      <c r="G69">
        <v>1.55369997</v>
      </c>
      <c r="H69">
        <v>988.41802978999999</v>
      </c>
      <c r="J69" s="2">
        <f>TREND(Calibration!$A$2:$A$4,Calibration!$B$2:$B$4,C69)</f>
        <v>389.87197920034708</v>
      </c>
      <c r="K69" s="2">
        <f>TREND(Calibration!$A$2:$A$4,Calibration!$C$2:$C$4,E69)</f>
        <v>733.85794289344005</v>
      </c>
      <c r="L69" s="2">
        <f>TREND(Calibration!$A$2:$A$4,Calibration!$D$2:$D$4,G69)</f>
        <v>599.48463185878495</v>
      </c>
    </row>
    <row r="70" spans="1:12" x14ac:dyDescent="0.25">
      <c r="A70">
        <v>340088</v>
      </c>
      <c r="B70">
        <v>14.49100018</v>
      </c>
      <c r="C70">
        <v>0.55949998000000001</v>
      </c>
      <c r="D70">
        <v>829.90502930000002</v>
      </c>
      <c r="E70">
        <v>1.90090001</v>
      </c>
      <c r="F70">
        <v>9.9000003020963209E+37</v>
      </c>
      <c r="G70">
        <v>1.5514999599999999</v>
      </c>
      <c r="H70">
        <v>1198.25</v>
      </c>
      <c r="J70" s="2">
        <f>TREND(Calibration!$A$2:$A$4,Calibration!$B$2:$B$4,C70)</f>
        <v>389.87197920034708</v>
      </c>
      <c r="K70" s="2">
        <f>TREND(Calibration!$A$2:$A$4,Calibration!$C$2:$C$4,E70)</f>
        <v>747.28471775212108</v>
      </c>
      <c r="L70" s="2">
        <f>TREND(Calibration!$A$2:$A$4,Calibration!$D$2:$D$4,G70)</f>
        <v>598.58042798847907</v>
      </c>
    </row>
    <row r="71" spans="1:12" x14ac:dyDescent="0.25">
      <c r="A71">
        <v>345088</v>
      </c>
      <c r="B71">
        <v>14.510999679999999</v>
      </c>
      <c r="C71">
        <v>0.56699997000000002</v>
      </c>
      <c r="D71">
        <v>849.98999022999999</v>
      </c>
      <c r="E71">
        <v>1.9365999700000001</v>
      </c>
      <c r="F71">
        <v>9.9000003020963209E+37</v>
      </c>
      <c r="G71">
        <v>1.5493999700000001</v>
      </c>
      <c r="H71">
        <v>9.9000003020963209E+37</v>
      </c>
      <c r="J71" s="2">
        <f>TREND(Calibration!$A$2:$A$4,Calibration!$B$2:$B$4,C71)</f>
        <v>394.54067887048632</v>
      </c>
      <c r="K71" s="2">
        <f>TREND(Calibration!$A$2:$A$4,Calibration!$C$2:$C$4,E71)</f>
        <v>761.63604901870929</v>
      </c>
      <c r="L71" s="2">
        <f>TREND(Calibration!$A$2:$A$4,Calibration!$D$2:$D$4,G71)</f>
        <v>597.71733232727604</v>
      </c>
    </row>
    <row r="72" spans="1:12" x14ac:dyDescent="0.25">
      <c r="A72">
        <v>350089</v>
      </c>
      <c r="B72">
        <v>14.375</v>
      </c>
      <c r="C72">
        <v>0.56699997000000002</v>
      </c>
      <c r="D72">
        <v>807.07800293000003</v>
      </c>
      <c r="E72">
        <v>1.9296</v>
      </c>
      <c r="F72">
        <v>9.9000003020963209E+37</v>
      </c>
      <c r="G72">
        <v>1.5456000599999999</v>
      </c>
      <c r="H72">
        <v>1307.64001465</v>
      </c>
      <c r="J72" s="2">
        <f>TREND(Calibration!$A$2:$A$4,Calibration!$B$2:$B$4,C72)</f>
        <v>394.54067887048632</v>
      </c>
      <c r="K72" s="2">
        <f>TREND(Calibration!$A$2:$A$4,Calibration!$C$2:$C$4,E72)</f>
        <v>758.82207140287505</v>
      </c>
      <c r="L72" s="2">
        <f>TREND(Calibration!$A$2:$A$4,Calibration!$D$2:$D$4,G72)</f>
        <v>596.15556973128162</v>
      </c>
    </row>
    <row r="73" spans="1:12" x14ac:dyDescent="0.25">
      <c r="A73">
        <v>355088</v>
      </c>
      <c r="B73">
        <v>14.170000079999999</v>
      </c>
      <c r="C73">
        <v>0.57029998000000004</v>
      </c>
      <c r="D73">
        <v>1042.11901855</v>
      </c>
      <c r="E73">
        <v>1.88310003</v>
      </c>
      <c r="F73">
        <v>9.9000003020963209E+37</v>
      </c>
      <c r="G73">
        <v>1.5424</v>
      </c>
      <c r="H73">
        <v>9.9000003020963209E+37</v>
      </c>
      <c r="J73" s="2">
        <f>TREND(Calibration!$A$2:$A$4,Calibration!$B$2:$B$4,C73)</f>
        <v>396.5949156892629</v>
      </c>
      <c r="K73" s="2">
        <f>TREND(Calibration!$A$2:$A$4,Calibration!$C$2:$C$4,E73)</f>
        <v>740.12915204508272</v>
      </c>
      <c r="L73" s="2">
        <f>TREND(Calibration!$A$2:$A$4,Calibration!$D$2:$D$4,G73)</f>
        <v>594.84034541993276</v>
      </c>
    </row>
    <row r="74" spans="1:12" x14ac:dyDescent="0.25">
      <c r="A74">
        <v>360088</v>
      </c>
      <c r="B74">
        <v>14.039999959999999</v>
      </c>
      <c r="C74">
        <v>0.56489997999999997</v>
      </c>
      <c r="D74">
        <v>758.94500731999995</v>
      </c>
      <c r="E74">
        <v>1.9084999600000001</v>
      </c>
      <c r="F74">
        <v>9.9000003020963209E+37</v>
      </c>
      <c r="G74">
        <v>1.5450999700000001</v>
      </c>
      <c r="H74">
        <v>9.9000003020963209E+37</v>
      </c>
      <c r="J74" s="2">
        <f>TREND(Calibration!$A$2:$A$4,Calibration!$B$2:$B$4,C74)</f>
        <v>393.23344744480494</v>
      </c>
      <c r="K74" s="2">
        <f>TREND(Calibration!$A$2:$A$4,Calibration!$C$2:$C$4,E74)</f>
        <v>750.33988644305271</v>
      </c>
      <c r="L74" s="2">
        <f>TREND(Calibration!$A$2:$A$4,Calibration!$D$2:$D$4,G74)</f>
        <v>595.95003279576724</v>
      </c>
    </row>
    <row r="75" spans="1:12" x14ac:dyDescent="0.25">
      <c r="A75">
        <v>365089</v>
      </c>
      <c r="B75">
        <v>13.897000309999999</v>
      </c>
      <c r="C75">
        <v>0.56699997000000002</v>
      </c>
      <c r="D75">
        <v>641.36999512</v>
      </c>
      <c r="E75">
        <v>1.8642000000000001</v>
      </c>
      <c r="F75">
        <v>9.9000003020963209E+37</v>
      </c>
      <c r="G75">
        <v>1.5428999699999999</v>
      </c>
      <c r="H75">
        <v>1364.06799316</v>
      </c>
      <c r="J75" s="2">
        <f>TREND(Calibration!$A$2:$A$4,Calibration!$B$2:$B$4,C75)</f>
        <v>394.54067887048632</v>
      </c>
      <c r="K75" s="2">
        <f>TREND(Calibration!$A$2:$A$4,Calibration!$C$2:$C$4,E75)</f>
        <v>732.5313678604939</v>
      </c>
      <c r="L75" s="2">
        <f>TREND(Calibration!$A$2:$A$4,Calibration!$D$2:$D$4,G75)</f>
        <v>595.04583303546019</v>
      </c>
    </row>
    <row r="76" spans="1:12" x14ac:dyDescent="0.25">
      <c r="A76">
        <v>370089</v>
      </c>
      <c r="B76">
        <v>13.838999749999999</v>
      </c>
      <c r="C76">
        <v>0.56059998</v>
      </c>
      <c r="D76">
        <v>656.56597899999997</v>
      </c>
      <c r="E76">
        <v>1.83669996</v>
      </c>
      <c r="F76">
        <v>9.9000003020963209E+37</v>
      </c>
      <c r="G76">
        <v>1.5391000500000001</v>
      </c>
      <c r="H76">
        <v>9.9000003020963209E+37</v>
      </c>
      <c r="J76" s="2">
        <f>TREND(Calibration!$A$2:$A$4,Calibration!$B$2:$B$4,C76)</f>
        <v>390.55672273162554</v>
      </c>
      <c r="K76" s="2">
        <f>TREND(Calibration!$A$2:$A$4,Calibration!$C$2:$C$4,E76)</f>
        <v>721.47639233994914</v>
      </c>
      <c r="L76" s="2">
        <f>TREND(Calibration!$A$2:$A$4,Calibration!$D$2:$D$4,G76)</f>
        <v>593.48406632946694</v>
      </c>
    </row>
    <row r="77" spans="1:12" x14ac:dyDescent="0.25">
      <c r="A77">
        <v>375088</v>
      </c>
      <c r="B77">
        <v>13.920000079999999</v>
      </c>
      <c r="C77">
        <v>0.55889999999999995</v>
      </c>
      <c r="D77">
        <v>554.47497558999999</v>
      </c>
      <c r="E77">
        <v>1.8296999899999999</v>
      </c>
      <c r="F77">
        <v>9.9000003020963209E+37</v>
      </c>
      <c r="G77">
        <v>1.5369999400000001</v>
      </c>
      <c r="H77">
        <v>9.9000003020963209E+37</v>
      </c>
      <c r="J77" s="2">
        <f>TREND(Calibration!$A$2:$A$4,Calibration!$B$2:$B$4,C77)</f>
        <v>389.49849517862305</v>
      </c>
      <c r="K77" s="2">
        <f>TREND(Calibration!$A$2:$A$4,Calibration!$C$2:$C$4,E77)</f>
        <v>718.6624147241148</v>
      </c>
      <c r="L77" s="2">
        <f>TREND(Calibration!$A$2:$A$4,Calibration!$D$2:$D$4,G77)</f>
        <v>592.62092134827697</v>
      </c>
    </row>
    <row r="78" spans="1:12" x14ac:dyDescent="0.25">
      <c r="A78">
        <v>380089</v>
      </c>
      <c r="B78">
        <v>14.125</v>
      </c>
      <c r="C78">
        <v>0.56160003000000003</v>
      </c>
      <c r="D78">
        <v>386.81399535999998</v>
      </c>
      <c r="E78">
        <v>1.82210004</v>
      </c>
      <c r="F78">
        <v>1278.7619628899999</v>
      </c>
      <c r="G78">
        <v>1.5369999400000001</v>
      </c>
      <c r="H78">
        <v>9.9000003020963209E+37</v>
      </c>
      <c r="J78" s="2">
        <f>TREND(Calibration!$A$2:$A$4,Calibration!$B$2:$B$4,C78)</f>
        <v>391.17924797567559</v>
      </c>
      <c r="K78" s="2">
        <f>TREND(Calibration!$A$2:$A$4,Calibration!$C$2:$C$4,E78)</f>
        <v>715.60724603318329</v>
      </c>
      <c r="L78" s="2">
        <f>TREND(Calibration!$A$2:$A$4,Calibration!$D$2:$D$4,G78)</f>
        <v>592.62092134827697</v>
      </c>
    </row>
    <row r="79" spans="1:12" x14ac:dyDescent="0.25">
      <c r="A79">
        <v>385089</v>
      </c>
      <c r="B79">
        <v>14.27999973</v>
      </c>
      <c r="C79">
        <v>0.55949998000000001</v>
      </c>
      <c r="D79">
        <v>463.01901244999999</v>
      </c>
      <c r="E79">
        <v>1.8296999899999999</v>
      </c>
      <c r="F79">
        <v>1081.5300293</v>
      </c>
      <c r="G79">
        <v>1.5418000199999999</v>
      </c>
      <c r="H79">
        <v>9.9000003020963209E+37</v>
      </c>
      <c r="J79" s="2">
        <f>TREND(Calibration!$A$2:$A$4,Calibration!$B$2:$B$4,C79)</f>
        <v>389.87197920034708</v>
      </c>
      <c r="K79" s="2">
        <f>TREND(Calibration!$A$2:$A$4,Calibration!$C$2:$C$4,E79)</f>
        <v>718.6624147241148</v>
      </c>
      <c r="L79" s="2">
        <f>TREND(Calibration!$A$2:$A$4,Calibration!$D$2:$D$4,G79)</f>
        <v>594.59375370530131</v>
      </c>
    </row>
    <row r="80" spans="1:12" x14ac:dyDescent="0.25">
      <c r="A80">
        <v>390088</v>
      </c>
      <c r="B80">
        <v>14.399999619999999</v>
      </c>
      <c r="C80">
        <v>0.56870001999999997</v>
      </c>
      <c r="D80">
        <v>444.26400756999999</v>
      </c>
      <c r="E80">
        <v>1.8707</v>
      </c>
      <c r="F80">
        <v>1257.44299316</v>
      </c>
      <c r="G80">
        <v>1.54340005</v>
      </c>
      <c r="H80">
        <v>9.9000003020963209E+37</v>
      </c>
      <c r="J80" s="2">
        <f>TREND(Calibration!$A$2:$A$4,Calibration!$B$2:$B$4,C80)</f>
        <v>395.59894999807716</v>
      </c>
      <c r="K80" s="2">
        <f>TREND(Calibration!$A$2:$A$4,Calibration!$C$2:$C$4,E80)</f>
        <v>735.14435827372745</v>
      </c>
      <c r="L80" s="2">
        <f>TREND(Calibration!$A$2:$A$4,Calibration!$D$2:$D$4,G80)</f>
        <v>595.25136586097585</v>
      </c>
    </row>
    <row r="81" spans="1:12" x14ac:dyDescent="0.25">
      <c r="A81">
        <v>395089</v>
      </c>
      <c r="B81">
        <v>14.47099972</v>
      </c>
      <c r="C81">
        <v>0.56330000999999996</v>
      </c>
      <c r="D81">
        <v>724.76599121000004</v>
      </c>
      <c r="E81">
        <v>1.9096000200000001</v>
      </c>
      <c r="F81">
        <v>1041.9959716799999</v>
      </c>
      <c r="G81">
        <v>1.5418000199999999</v>
      </c>
      <c r="H81">
        <v>9.9000003020963209E+37</v>
      </c>
      <c r="J81" s="2">
        <f>TREND(Calibration!$A$2:$A$4,Calibration!$B$2:$B$4,C81)</f>
        <v>392.23747552867803</v>
      </c>
      <c r="K81" s="2">
        <f>TREND(Calibration!$A$2:$A$4,Calibration!$C$2:$C$4,E81)</f>
        <v>750.78210894058827</v>
      </c>
      <c r="L81" s="2">
        <f>TREND(Calibration!$A$2:$A$4,Calibration!$D$2:$D$4,G81)</f>
        <v>594.59375370530131</v>
      </c>
    </row>
    <row r="82" spans="1:12" x14ac:dyDescent="0.25">
      <c r="A82">
        <v>400089</v>
      </c>
      <c r="B82">
        <v>14.321999549999999</v>
      </c>
      <c r="C82">
        <v>0.56699997000000002</v>
      </c>
      <c r="D82">
        <v>622.04400635000002</v>
      </c>
      <c r="E82">
        <v>1.9041999599999999</v>
      </c>
      <c r="F82">
        <v>927.29498291000004</v>
      </c>
      <c r="G82">
        <v>1.54449999</v>
      </c>
      <c r="H82">
        <v>9.9000003020963209E+37</v>
      </c>
      <c r="J82" s="2">
        <f>TREND(Calibration!$A$2:$A$4,Calibration!$B$2:$B$4,C82)</f>
        <v>394.54067887048632</v>
      </c>
      <c r="K82" s="2">
        <f>TREND(Calibration!$A$2:$A$4,Calibration!$C$2:$C$4,E82)</f>
        <v>748.61129278506723</v>
      </c>
      <c r="L82" s="2">
        <f>TREND(Calibration!$A$2:$A$4,Calibration!$D$2:$D$4,G82)</f>
        <v>595.70344108113579</v>
      </c>
    </row>
    <row r="83" spans="1:12" x14ac:dyDescent="0.25">
      <c r="A83">
        <v>405089</v>
      </c>
      <c r="B83">
        <v>14.11200047</v>
      </c>
      <c r="C83">
        <v>0.56489997999999997</v>
      </c>
      <c r="D83">
        <v>730.83398437000005</v>
      </c>
      <c r="E83">
        <v>1.8512999999999999</v>
      </c>
      <c r="F83">
        <v>718.98999022999999</v>
      </c>
      <c r="G83">
        <v>1.5440000300000001</v>
      </c>
      <c r="H83">
        <v>9.9000003020963209E+37</v>
      </c>
      <c r="J83" s="2">
        <f>TREND(Calibration!$A$2:$A$4,Calibration!$B$2:$B$4,C83)</f>
        <v>393.23344744480494</v>
      </c>
      <c r="K83" s="2">
        <f>TREND(Calibration!$A$2:$A$4,Calibration!$C$2:$C$4,E83)</f>
        <v>727.34558688653783</v>
      </c>
      <c r="L83" s="2">
        <f>TREND(Calibration!$A$2:$A$4,Calibration!$D$2:$D$4,G83)</f>
        <v>595.49795757560719</v>
      </c>
    </row>
    <row r="84" spans="1:12" x14ac:dyDescent="0.25">
      <c r="A84">
        <v>410089</v>
      </c>
      <c r="B84">
        <v>14.088000299999999</v>
      </c>
      <c r="C84">
        <v>0.56489997999999997</v>
      </c>
      <c r="D84">
        <v>801.66998291000004</v>
      </c>
      <c r="E84">
        <v>1.89769995</v>
      </c>
      <c r="F84">
        <v>608.69702147999999</v>
      </c>
      <c r="G84">
        <v>1.5428999699999999</v>
      </c>
      <c r="H84">
        <v>9.9000003020963209E+37</v>
      </c>
      <c r="J84" s="2">
        <f>TREND(Calibration!$A$2:$A$4,Calibration!$B$2:$B$4,C84)</f>
        <v>393.23344744480494</v>
      </c>
      <c r="K84" s="2">
        <f>TREND(Calibration!$A$2:$A$4,Calibration!$C$2:$C$4,E84)</f>
        <v>745.99829835184846</v>
      </c>
      <c r="L84" s="2">
        <f>TREND(Calibration!$A$2:$A$4,Calibration!$D$2:$D$4,G84)</f>
        <v>595.04583303546019</v>
      </c>
    </row>
    <row r="85" spans="1:12" x14ac:dyDescent="0.25">
      <c r="A85">
        <v>415088</v>
      </c>
      <c r="B85">
        <v>14.097000120000001</v>
      </c>
      <c r="C85">
        <v>0.57080001000000002</v>
      </c>
      <c r="D85">
        <v>685.97399901999995</v>
      </c>
      <c r="E85">
        <v>1.9112000499999999</v>
      </c>
      <c r="F85">
        <v>1016.16400146</v>
      </c>
      <c r="G85">
        <v>1.5440000300000001</v>
      </c>
      <c r="H85">
        <v>1210.7039794899999</v>
      </c>
      <c r="J85" s="2">
        <f>TREND(Calibration!$A$2:$A$4,Calibration!$B$2:$B$4,C85)</f>
        <v>396.90618142375848</v>
      </c>
      <c r="K85" s="2">
        <f>TREND(Calibration!$A$2:$A$4,Calibration!$C$2:$C$4,E85)</f>
        <v>751.42531864072453</v>
      </c>
      <c r="L85" s="2">
        <f>TREND(Calibration!$A$2:$A$4,Calibration!$D$2:$D$4,G85)</f>
        <v>595.49795757560719</v>
      </c>
    </row>
    <row r="86" spans="1:12" x14ac:dyDescent="0.25">
      <c r="A86">
        <v>420090</v>
      </c>
      <c r="B86">
        <v>14.08100033</v>
      </c>
      <c r="C86">
        <v>0.56220000999999997</v>
      </c>
      <c r="D86">
        <v>1157.8940429700001</v>
      </c>
      <c r="E86">
        <v>1.8766000300000001</v>
      </c>
      <c r="F86">
        <v>1042.05895996</v>
      </c>
      <c r="G86">
        <v>1.54340005</v>
      </c>
      <c r="H86">
        <v>9.9000003020963209E+37</v>
      </c>
      <c r="J86" s="2">
        <f>TREND(Calibration!$A$2:$A$4,Calibration!$B$2:$B$4,C86)</f>
        <v>391.55273199739963</v>
      </c>
      <c r="K86" s="2">
        <f>TREND(Calibration!$A$2:$A$4,Calibration!$C$2:$C$4,E86)</f>
        <v>737.51616163184906</v>
      </c>
      <c r="L86" s="2">
        <f>TREND(Calibration!$A$2:$A$4,Calibration!$D$2:$D$4,G86)</f>
        <v>595.25136586097585</v>
      </c>
    </row>
    <row r="87" spans="1:12" x14ac:dyDescent="0.25">
      <c r="A87">
        <v>425089</v>
      </c>
      <c r="B87">
        <v>14.19799995</v>
      </c>
      <c r="C87">
        <v>0.56379997999999998</v>
      </c>
      <c r="D87">
        <v>642.10900878999996</v>
      </c>
      <c r="E87">
        <v>1.8723000299999999</v>
      </c>
      <c r="F87">
        <v>1196.0279541</v>
      </c>
      <c r="G87">
        <v>1.5471999599999999</v>
      </c>
      <c r="H87">
        <v>9.9000003020963209E+37</v>
      </c>
      <c r="J87" s="2">
        <f>TREND(Calibration!$A$2:$A$4,Calibration!$B$2:$B$4,C87)</f>
        <v>392.54870391352654</v>
      </c>
      <c r="K87" s="2">
        <f>TREND(Calibration!$A$2:$A$4,Calibration!$C$2:$C$4,E87)</f>
        <v>735.7875679738637</v>
      </c>
      <c r="L87" s="2">
        <f>TREND(Calibration!$A$2:$A$4,Calibration!$D$2:$D$4,G87)</f>
        <v>596.81312845697028</v>
      </c>
    </row>
    <row r="88" spans="1:12" x14ac:dyDescent="0.25">
      <c r="A88">
        <v>430090</v>
      </c>
      <c r="B88">
        <v>14.40600014</v>
      </c>
      <c r="C88">
        <v>0.56489997999999997</v>
      </c>
      <c r="D88">
        <v>275.30200194999998</v>
      </c>
      <c r="E88">
        <v>1.875</v>
      </c>
      <c r="F88">
        <v>9.9000003020963209E+37</v>
      </c>
      <c r="G88">
        <v>1.54830003</v>
      </c>
      <c r="H88">
        <v>9.9000003020963209E+37</v>
      </c>
      <c r="J88" s="2">
        <f>TREND(Calibration!$A$2:$A$4,Calibration!$B$2:$B$4,C88)</f>
        <v>393.23344744480494</v>
      </c>
      <c r="K88" s="2">
        <f>TREND(Calibration!$A$2:$A$4,Calibration!$C$2:$C$4,E88)</f>
        <v>736.87295193171269</v>
      </c>
      <c r="L88" s="2">
        <f>TREND(Calibration!$A$2:$A$4,Calibration!$D$2:$D$4,G88)</f>
        <v>597.2652571071161</v>
      </c>
    </row>
    <row r="89" spans="1:12" x14ac:dyDescent="0.25">
      <c r="A89">
        <v>435090</v>
      </c>
      <c r="B89">
        <v>14.50899982</v>
      </c>
      <c r="C89">
        <v>0.56489997999999997</v>
      </c>
      <c r="D89">
        <v>1001.14099121</v>
      </c>
      <c r="E89">
        <v>1.8690999699999999</v>
      </c>
      <c r="F89">
        <v>9.9000003020963209E+37</v>
      </c>
      <c r="G89">
        <v>1.5456000599999999</v>
      </c>
      <c r="H89">
        <v>9.9000003020963209E+37</v>
      </c>
      <c r="J89" s="2">
        <f>TREND(Calibration!$A$2:$A$4,Calibration!$B$2:$B$4,C89)</f>
        <v>393.23344744480494</v>
      </c>
      <c r="K89" s="2">
        <f>TREND(Calibration!$A$2:$A$4,Calibration!$C$2:$C$4,E89)</f>
        <v>734.50114857359108</v>
      </c>
      <c r="L89" s="2">
        <f>TREND(Calibration!$A$2:$A$4,Calibration!$D$2:$D$4,G89)</f>
        <v>596.15556973128162</v>
      </c>
    </row>
    <row r="90" spans="1:12" x14ac:dyDescent="0.25">
      <c r="A90">
        <v>440089</v>
      </c>
      <c r="B90">
        <v>14.557000159999999</v>
      </c>
      <c r="C90">
        <v>0.56000000000000005</v>
      </c>
      <c r="D90">
        <v>792.66400146000001</v>
      </c>
      <c r="E90">
        <v>1.8545000599999999</v>
      </c>
      <c r="F90">
        <v>9.9000003020963209E+37</v>
      </c>
      <c r="G90">
        <v>1.5402</v>
      </c>
      <c r="H90">
        <v>9.9000003020963209E+37</v>
      </c>
      <c r="J90" s="2">
        <f>TREND(Calibration!$A$2:$A$4,Calibration!$B$2:$B$4,C90)</f>
        <v>390.18323870990156</v>
      </c>
      <c r="K90" s="2">
        <f>TREND(Calibration!$A$2:$A$4,Calibration!$C$2:$C$4,E90)</f>
        <v>728.63200628681057</v>
      </c>
      <c r="L90" s="2">
        <f>TREND(Calibration!$A$2:$A$4,Calibration!$D$2:$D$4,G90)</f>
        <v>593.93614565962582</v>
      </c>
    </row>
    <row r="91" spans="1:12" x14ac:dyDescent="0.25">
      <c r="A91">
        <v>445089</v>
      </c>
      <c r="B91">
        <v>14.557000159999999</v>
      </c>
      <c r="C91">
        <v>0.56000000000000005</v>
      </c>
      <c r="D91">
        <v>275.33700562000001</v>
      </c>
      <c r="E91">
        <v>1.81289995</v>
      </c>
      <c r="F91">
        <v>9.9000003020963209E+37</v>
      </c>
      <c r="G91">
        <v>1.53639996</v>
      </c>
      <c r="H91">
        <v>1335.5030517600001</v>
      </c>
      <c r="J91" s="2">
        <f>TREND(Calibration!$A$2:$A$4,Calibration!$B$2:$B$4,C91)</f>
        <v>390.18323870990156</v>
      </c>
      <c r="K91" s="2">
        <f>TREND(Calibration!$A$2:$A$4,Calibration!$C$2:$C$4,E91)</f>
        <v>711.90882342227769</v>
      </c>
      <c r="L91" s="2">
        <f>TREND(Calibration!$A$2:$A$4,Calibration!$D$2:$D$4,G91)</f>
        <v>592.37432963364563</v>
      </c>
    </row>
    <row r="92" spans="1:12" x14ac:dyDescent="0.25">
      <c r="A92">
        <v>450090</v>
      </c>
      <c r="B92">
        <v>14.355999949999999</v>
      </c>
      <c r="C92">
        <v>0.56379997999999998</v>
      </c>
      <c r="D92">
        <v>769.96398925999995</v>
      </c>
      <c r="E92">
        <v>1.8070000399999999</v>
      </c>
      <c r="F92">
        <v>9.9000003020963209E+37</v>
      </c>
      <c r="G92">
        <v>1.5379999900000001</v>
      </c>
      <c r="H92">
        <v>9.9000003020963209E+37</v>
      </c>
      <c r="J92" s="2">
        <f>TREND(Calibration!$A$2:$A$4,Calibration!$B$2:$B$4,C92)</f>
        <v>392.54870391352654</v>
      </c>
      <c r="K92" s="2">
        <f>TREND(Calibration!$A$2:$A$4,Calibration!$C$2:$C$4,E92)</f>
        <v>709.53706830397903</v>
      </c>
      <c r="L92" s="2">
        <f>TREND(Calibration!$A$2:$A$4,Calibration!$D$2:$D$4,G92)</f>
        <v>593.03194178932006</v>
      </c>
    </row>
    <row r="93" spans="1:12" x14ac:dyDescent="0.25">
      <c r="A93">
        <v>455089</v>
      </c>
      <c r="B93">
        <v>14.100000380000001</v>
      </c>
      <c r="C93">
        <v>0.56160003000000003</v>
      </c>
      <c r="D93">
        <v>841.75897216999999</v>
      </c>
      <c r="E93">
        <v>1.79830003</v>
      </c>
      <c r="F93">
        <v>9.9000003020963209E+37</v>
      </c>
      <c r="G93">
        <v>1.5336999899999999</v>
      </c>
      <c r="H93">
        <v>9.9000003020963209E+37</v>
      </c>
      <c r="J93" s="2">
        <f>TREND(Calibration!$A$2:$A$4,Calibration!$B$2:$B$4,C93)</f>
        <v>391.17924797567559</v>
      </c>
      <c r="K93" s="2">
        <f>TREND(Calibration!$A$2:$A$4,Calibration!$C$2:$C$4,E93)</f>
        <v>706.03967711551195</v>
      </c>
      <c r="L93" s="2">
        <f>TREND(Calibration!$A$2:$A$4,Calibration!$D$2:$D$4,G93)</f>
        <v>591.26464225781103</v>
      </c>
    </row>
    <row r="94" spans="1:12" x14ac:dyDescent="0.25">
      <c r="A94">
        <v>460089</v>
      </c>
      <c r="B94">
        <v>13.993000029999999</v>
      </c>
      <c r="C94">
        <v>0.56489997999999997</v>
      </c>
      <c r="D94">
        <v>469.95001221000001</v>
      </c>
      <c r="E94">
        <v>1.79779994</v>
      </c>
      <c r="F94">
        <v>9.9000003020963209E+37</v>
      </c>
      <c r="G94">
        <v>1.53530002</v>
      </c>
      <c r="H94">
        <v>1264.26293945</v>
      </c>
      <c r="J94" s="2">
        <f>TREND(Calibration!$A$2:$A$4,Calibration!$B$2:$B$4,C94)</f>
        <v>393.23344744480494</v>
      </c>
      <c r="K94" s="2">
        <f>TREND(Calibration!$A$2:$A$4,Calibration!$C$2:$C$4,E94)</f>
        <v>705.8386416730882</v>
      </c>
      <c r="L94" s="2">
        <f>TREND(Calibration!$A$2:$A$4,Calibration!$D$2:$D$4,G94)</f>
        <v>591.92225441348558</v>
      </c>
    </row>
    <row r="95" spans="1:12" x14ac:dyDescent="0.25">
      <c r="A95">
        <v>465090</v>
      </c>
      <c r="B95">
        <v>14.08699989</v>
      </c>
      <c r="C95">
        <v>0.56379997999999998</v>
      </c>
      <c r="D95">
        <v>648.11901854999996</v>
      </c>
      <c r="E95">
        <v>1.86530006</v>
      </c>
      <c r="F95">
        <v>9.9000003020963209E+37</v>
      </c>
      <c r="G95">
        <v>1.5391000500000001</v>
      </c>
      <c r="H95">
        <v>9.9000003020963209E+37</v>
      </c>
      <c r="J95" s="2">
        <f>TREND(Calibration!$A$2:$A$4,Calibration!$B$2:$B$4,C95)</f>
        <v>392.54870391352654</v>
      </c>
      <c r="K95" s="2">
        <f>TREND(Calibration!$A$2:$A$4,Calibration!$C$2:$C$4,E95)</f>
        <v>732.97359035802947</v>
      </c>
      <c r="L95" s="2">
        <f>TREND(Calibration!$A$2:$A$4,Calibration!$D$2:$D$4,G95)</f>
        <v>593.48406632946694</v>
      </c>
    </row>
    <row r="96" spans="1:12" x14ac:dyDescent="0.25">
      <c r="A96">
        <v>470089</v>
      </c>
      <c r="B96">
        <v>14.24800014</v>
      </c>
      <c r="C96">
        <v>0.55729996999999998</v>
      </c>
      <c r="D96">
        <v>731.21801758000004</v>
      </c>
      <c r="E96">
        <v>1.83560002</v>
      </c>
      <c r="F96">
        <v>9.9000003020963209E+37</v>
      </c>
      <c r="G96">
        <v>1.5428999699999999</v>
      </c>
      <c r="H96">
        <v>9.9000003020963209E+37</v>
      </c>
      <c r="J96" s="2">
        <f>TREND(Calibration!$A$2:$A$4,Calibration!$B$2:$B$4,C96)</f>
        <v>388.50248591284901</v>
      </c>
      <c r="K96" s="2">
        <f>TREND(Calibration!$A$2:$A$4,Calibration!$C$2:$C$4,E96)</f>
        <v>721.03421808223641</v>
      </c>
      <c r="L96" s="2">
        <f>TREND(Calibration!$A$2:$A$4,Calibration!$D$2:$D$4,G96)</f>
        <v>595.04583303546019</v>
      </c>
    </row>
    <row r="97" spans="1:12" x14ac:dyDescent="0.25">
      <c r="A97">
        <v>475089</v>
      </c>
      <c r="B97">
        <v>14.3920002</v>
      </c>
      <c r="C97">
        <v>0.55790001</v>
      </c>
      <c r="D97">
        <v>773.20397949000005</v>
      </c>
      <c r="E97">
        <v>1.81400001</v>
      </c>
      <c r="F97">
        <v>9.9000003020963209E+37</v>
      </c>
      <c r="G97">
        <v>1.54340005</v>
      </c>
      <c r="H97">
        <v>1116.5959472699999</v>
      </c>
      <c r="J97" s="2">
        <f>TREND(Calibration!$A$2:$A$4,Calibration!$B$2:$B$4,C97)</f>
        <v>388.87600728422018</v>
      </c>
      <c r="K97" s="2">
        <f>TREND(Calibration!$A$2:$A$4,Calibration!$C$2:$C$4,E97)</f>
        <v>712.35104591981337</v>
      </c>
      <c r="L97" s="2">
        <f>TREND(Calibration!$A$2:$A$4,Calibration!$D$2:$D$4,G97)</f>
        <v>595.25136586097585</v>
      </c>
    </row>
    <row r="98" spans="1:12" x14ac:dyDescent="0.25">
      <c r="A98">
        <v>480089</v>
      </c>
      <c r="B98">
        <v>14.51200008</v>
      </c>
      <c r="C98">
        <v>0.55949998000000001</v>
      </c>
      <c r="D98">
        <v>651.53997803000004</v>
      </c>
      <c r="E98">
        <v>1.7864999800000001</v>
      </c>
      <c r="F98">
        <v>9.9000003020963209E+37</v>
      </c>
      <c r="G98">
        <v>1.5379999900000001</v>
      </c>
      <c r="H98">
        <v>1275.1350097699999</v>
      </c>
      <c r="J98" s="2">
        <f>TREND(Calibration!$A$2:$A$4,Calibration!$B$2:$B$4,C98)</f>
        <v>389.87197920034708</v>
      </c>
      <c r="K98" s="2">
        <f>TREND(Calibration!$A$2:$A$4,Calibration!$C$2:$C$4,E98)</f>
        <v>701.29607441925396</v>
      </c>
      <c r="L98" s="2">
        <f>TREND(Calibration!$A$2:$A$4,Calibration!$D$2:$D$4,G98)</f>
        <v>593.03194178932006</v>
      </c>
    </row>
    <row r="99" spans="1:12" x14ac:dyDescent="0.25">
      <c r="A99">
        <v>485090</v>
      </c>
      <c r="B99">
        <v>14.60499954</v>
      </c>
      <c r="C99">
        <v>0.56269997000000005</v>
      </c>
      <c r="D99">
        <v>664.04101562000005</v>
      </c>
      <c r="E99">
        <v>1.8539999700000001</v>
      </c>
      <c r="F99">
        <v>9.9000003020963209E+37</v>
      </c>
      <c r="G99">
        <v>1.5418000199999999</v>
      </c>
      <c r="H99">
        <v>9.9000003020963209E+37</v>
      </c>
      <c r="J99" s="2">
        <f>TREND(Calibration!$A$2:$A$4,Calibration!$B$2:$B$4,C99)</f>
        <v>391.86395415730692</v>
      </c>
      <c r="K99" s="2">
        <f>TREND(Calibration!$A$2:$A$4,Calibration!$C$2:$C$4,E99)</f>
        <v>728.43097084438693</v>
      </c>
      <c r="L99" s="2">
        <f>TREND(Calibration!$A$2:$A$4,Calibration!$D$2:$D$4,G99)</f>
        <v>594.59375370530131</v>
      </c>
    </row>
    <row r="100" spans="1:12" x14ac:dyDescent="0.25">
      <c r="A100">
        <v>490088</v>
      </c>
      <c r="B100">
        <v>14.59200001</v>
      </c>
      <c r="C100">
        <v>0.56430000000000002</v>
      </c>
      <c r="D100">
        <v>765.13098145000004</v>
      </c>
      <c r="E100">
        <v>1.8550000200000001</v>
      </c>
      <c r="F100">
        <v>9.9000003020963209E+37</v>
      </c>
      <c r="G100">
        <v>1.54069996</v>
      </c>
      <c r="H100">
        <v>1119.4959716799999</v>
      </c>
      <c r="J100" s="2">
        <f>TREND(Calibration!$A$2:$A$4,Calibration!$B$2:$B$4,C100)</f>
        <v>392.85996342308096</v>
      </c>
      <c r="K100" s="2">
        <f>TREND(Calibration!$A$2:$A$4,Calibration!$C$2:$C$4,E100)</f>
        <v>728.83298946942602</v>
      </c>
      <c r="L100" s="2">
        <f>TREND(Calibration!$A$2:$A$4,Calibration!$D$2:$D$4,G100)</f>
        <v>594.14162916515443</v>
      </c>
    </row>
    <row r="101" spans="1:12" x14ac:dyDescent="0.25">
      <c r="A101">
        <v>495090</v>
      </c>
      <c r="B101">
        <v>14.42399979</v>
      </c>
      <c r="C101">
        <v>0.56379997999999998</v>
      </c>
      <c r="D101">
        <v>694.28399658000001</v>
      </c>
      <c r="E101">
        <v>1.83669996</v>
      </c>
      <c r="F101">
        <v>9.9000003020963209E+37</v>
      </c>
      <c r="G101">
        <v>1.5379999900000001</v>
      </c>
      <c r="H101">
        <v>1063.5770263700001</v>
      </c>
      <c r="J101" s="2">
        <f>TREND(Calibration!$A$2:$A$4,Calibration!$B$2:$B$4,C101)</f>
        <v>392.54870391352654</v>
      </c>
      <c r="K101" s="2">
        <f>TREND(Calibration!$A$2:$A$4,Calibration!$C$2:$C$4,E101)</f>
        <v>721.47639233994914</v>
      </c>
      <c r="L101" s="2">
        <f>TREND(Calibration!$A$2:$A$4,Calibration!$D$2:$D$4,G101)</f>
        <v>593.03194178932006</v>
      </c>
    </row>
    <row r="102" spans="1:12" x14ac:dyDescent="0.25">
      <c r="A102">
        <v>500085</v>
      </c>
      <c r="B102">
        <v>14.166999819999999</v>
      </c>
      <c r="C102">
        <v>0.56110000999999998</v>
      </c>
      <c r="D102">
        <v>995.79101562000005</v>
      </c>
      <c r="E102">
        <v>1.8486000300000001</v>
      </c>
      <c r="F102">
        <v>9.9000003020963209E+37</v>
      </c>
      <c r="G102">
        <v>1.54069996</v>
      </c>
      <c r="H102">
        <v>9.9000003020963209E+37</v>
      </c>
      <c r="J102" s="2">
        <f>TREND(Calibration!$A$2:$A$4,Calibration!$B$2:$B$4,C102)</f>
        <v>390.86798846612118</v>
      </c>
      <c r="K102" s="2">
        <f>TREND(Calibration!$A$2:$A$4,Calibration!$C$2:$C$4,E102)</f>
        <v>726.26020292868895</v>
      </c>
      <c r="L102" s="2">
        <f>TREND(Calibration!$A$2:$A$4,Calibration!$D$2:$D$4,G102)</f>
        <v>594.14162916515443</v>
      </c>
    </row>
    <row r="103" spans="1:12" x14ac:dyDescent="0.25">
      <c r="A103">
        <v>505088</v>
      </c>
      <c r="B103">
        <v>14.02099991</v>
      </c>
      <c r="C103">
        <v>0.56269997000000005</v>
      </c>
      <c r="D103">
        <v>488.84698486000002</v>
      </c>
      <c r="E103">
        <v>1.85720003</v>
      </c>
      <c r="F103">
        <v>9.9000003020963209E+37</v>
      </c>
      <c r="G103">
        <v>1.5379999900000001</v>
      </c>
      <c r="H103">
        <v>1047.0310058600001</v>
      </c>
      <c r="J103" s="2">
        <f>TREND(Calibration!$A$2:$A$4,Calibration!$B$2:$B$4,C103)</f>
        <v>391.86395415730692</v>
      </c>
      <c r="K103" s="2">
        <f>TREND(Calibration!$A$2:$A$4,Calibration!$C$2:$C$4,E103)</f>
        <v>729.71739024465955</v>
      </c>
      <c r="L103" s="2">
        <f>TREND(Calibration!$A$2:$A$4,Calibration!$D$2:$D$4,G103)</f>
        <v>593.03194178932006</v>
      </c>
    </row>
    <row r="104" spans="1:12" x14ac:dyDescent="0.25">
      <c r="A104">
        <v>510085</v>
      </c>
      <c r="B104">
        <v>13.972999570000001</v>
      </c>
      <c r="C104">
        <v>0.56489997999999997</v>
      </c>
      <c r="D104">
        <v>991.57800293000003</v>
      </c>
      <c r="E104">
        <v>1.93499994</v>
      </c>
      <c r="F104">
        <v>9.9000003020963209E+37</v>
      </c>
      <c r="G104">
        <v>1.5385999699999999</v>
      </c>
      <c r="H104">
        <v>9.9000003020963209E+37</v>
      </c>
      <c r="J104" s="2">
        <f>TREND(Calibration!$A$2:$A$4,Calibration!$B$2:$B$4,C104)</f>
        <v>393.23344744480494</v>
      </c>
      <c r="K104" s="2">
        <f>TREND(Calibration!$A$2:$A$4,Calibration!$C$2:$C$4,E104)</f>
        <v>760.99283931857292</v>
      </c>
      <c r="L104" s="2">
        <f>TREND(Calibration!$A$2:$A$4,Calibration!$D$2:$D$4,G104)</f>
        <v>593.27853350395128</v>
      </c>
    </row>
    <row r="105" spans="1:12" x14ac:dyDescent="0.25">
      <c r="A105">
        <v>515085</v>
      </c>
      <c r="B105">
        <v>14.135000229999999</v>
      </c>
      <c r="C105">
        <v>0.56379997999999998</v>
      </c>
      <c r="D105">
        <v>488.86801147</v>
      </c>
      <c r="E105">
        <v>1.88909996</v>
      </c>
      <c r="F105">
        <v>9.9000003020963209E+37</v>
      </c>
      <c r="G105">
        <v>1.5391000500000001</v>
      </c>
      <c r="H105">
        <v>9.9000003020963209E+37</v>
      </c>
      <c r="J105" s="2">
        <f>TREND(Calibration!$A$2:$A$4,Calibration!$B$2:$B$4,C105)</f>
        <v>392.54870391352654</v>
      </c>
      <c r="K105" s="2">
        <f>TREND(Calibration!$A$2:$A$4,Calibration!$C$2:$C$4,E105)</f>
        <v>742.54111505586309</v>
      </c>
      <c r="L105" s="2">
        <f>TREND(Calibration!$A$2:$A$4,Calibration!$D$2:$D$4,G105)</f>
        <v>593.48406632946694</v>
      </c>
    </row>
    <row r="106" spans="1:12" x14ac:dyDescent="0.25">
      <c r="A106">
        <v>520089</v>
      </c>
      <c r="B106">
        <v>14.286999700000001</v>
      </c>
      <c r="C106">
        <v>0.56650001000000005</v>
      </c>
      <c r="D106">
        <v>797.50201416000004</v>
      </c>
      <c r="E106">
        <v>1.87390006</v>
      </c>
      <c r="F106">
        <v>9.9000003020963209E+37</v>
      </c>
      <c r="G106">
        <v>1.5440000300000001</v>
      </c>
      <c r="H106">
        <v>9.9000003020963209E+37</v>
      </c>
      <c r="J106" s="2">
        <f>TREND(Calibration!$A$2:$A$4,Calibration!$B$2:$B$4,C106)</f>
        <v>394.22945671057909</v>
      </c>
      <c r="K106" s="2">
        <f>TREND(Calibration!$A$2:$A$4,Calibration!$C$2:$C$4,E106)</f>
        <v>736.43077767400007</v>
      </c>
      <c r="L106" s="2">
        <f>TREND(Calibration!$A$2:$A$4,Calibration!$D$2:$D$4,G106)</f>
        <v>595.49795757560719</v>
      </c>
    </row>
    <row r="107" spans="1:12" x14ac:dyDescent="0.25">
      <c r="A107">
        <v>525085</v>
      </c>
      <c r="B107">
        <v>14.416999819999999</v>
      </c>
      <c r="C107">
        <v>0.56540000000000001</v>
      </c>
      <c r="D107">
        <v>1000.16699219</v>
      </c>
      <c r="E107">
        <v>1.8550000200000001</v>
      </c>
      <c r="F107">
        <v>9.9000003020963209E+37</v>
      </c>
      <c r="G107">
        <v>1.5532000100000001</v>
      </c>
      <c r="H107">
        <v>9.9000003020963209E+37</v>
      </c>
      <c r="J107" s="2">
        <f>TREND(Calibration!$A$2:$A$4,Calibration!$B$2:$B$4,C107)</f>
        <v>393.54470695435941</v>
      </c>
      <c r="K107" s="2">
        <f>TREND(Calibration!$A$2:$A$4,Calibration!$C$2:$C$4,E107)</f>
        <v>728.83298946942602</v>
      </c>
      <c r="L107" s="2">
        <f>TREND(Calibration!$A$2:$A$4,Calibration!$D$2:$D$4,G107)</f>
        <v>599.27914835325635</v>
      </c>
    </row>
    <row r="108" spans="1:12" x14ac:dyDescent="0.25">
      <c r="A108">
        <v>530085</v>
      </c>
      <c r="B108">
        <v>14.52099991</v>
      </c>
      <c r="C108">
        <v>0.56379997999999998</v>
      </c>
      <c r="D108">
        <v>568.81201171999999</v>
      </c>
      <c r="E108">
        <v>1.8415000399999999</v>
      </c>
      <c r="F108">
        <v>1339.43200684</v>
      </c>
      <c r="G108">
        <v>1.5542000499999999</v>
      </c>
      <c r="H108">
        <v>9.9000003020963209E+37</v>
      </c>
      <c r="J108" s="2">
        <f>TREND(Calibration!$A$2:$A$4,Calibration!$B$2:$B$4,C108)</f>
        <v>392.54870391352654</v>
      </c>
      <c r="K108" s="2">
        <f>TREND(Calibration!$A$2:$A$4,Calibration!$C$2:$C$4,E108)</f>
        <v>723.40601742037279</v>
      </c>
      <c r="L108" s="2">
        <f>TREND(Calibration!$A$2:$A$4,Calibration!$D$2:$D$4,G108)</f>
        <v>599.6901646843005</v>
      </c>
    </row>
    <row r="109" spans="1:12" x14ac:dyDescent="0.25">
      <c r="A109">
        <v>535085</v>
      </c>
      <c r="B109">
        <v>14.583000180000001</v>
      </c>
      <c r="C109">
        <v>0.56059998</v>
      </c>
      <c r="D109">
        <v>462.10501098999998</v>
      </c>
      <c r="E109">
        <v>1.83669996</v>
      </c>
      <c r="F109">
        <v>1352.05200195</v>
      </c>
      <c r="G109">
        <v>1.5569000200000001</v>
      </c>
      <c r="H109">
        <v>1244.8840332</v>
      </c>
      <c r="J109" s="2">
        <f>TREND(Calibration!$A$2:$A$4,Calibration!$B$2:$B$4,C109)</f>
        <v>390.55672273162554</v>
      </c>
      <c r="K109" s="2">
        <f>TREND(Calibration!$A$2:$A$4,Calibration!$C$2:$C$4,E109)</f>
        <v>721.47639233994914</v>
      </c>
      <c r="L109" s="2">
        <f>TREND(Calibration!$A$2:$A$4,Calibration!$D$2:$D$4,G109)</f>
        <v>600.79985206013498</v>
      </c>
    </row>
    <row r="110" spans="1:12" x14ac:dyDescent="0.25">
      <c r="A110">
        <v>540085</v>
      </c>
      <c r="B110">
        <v>14.475999829999999</v>
      </c>
      <c r="C110">
        <v>0.55620002999999996</v>
      </c>
      <c r="D110">
        <v>376.53799437999999</v>
      </c>
      <c r="E110">
        <v>1.82319999</v>
      </c>
      <c r="F110">
        <v>1193.0920410199999</v>
      </c>
      <c r="G110">
        <v>1.5596000000000001</v>
      </c>
      <c r="H110">
        <v>9.9000003020963209E+37</v>
      </c>
      <c r="J110" s="2">
        <f>TREND(Calibration!$A$2:$A$4,Calibration!$B$2:$B$4,C110)</f>
        <v>387.81777973121768</v>
      </c>
      <c r="K110" s="2">
        <f>TREND(Calibration!$A$2:$A$4,Calibration!$C$2:$C$4,E110)</f>
        <v>716.04942431088125</v>
      </c>
      <c r="L110" s="2">
        <f>TREND(Calibration!$A$2:$A$4,Calibration!$D$2:$D$4,G110)</f>
        <v>601.9095435459684</v>
      </c>
    </row>
    <row r="111" spans="1:12" x14ac:dyDescent="0.25">
      <c r="A111">
        <v>545085</v>
      </c>
      <c r="B111">
        <v>14.291000370000001</v>
      </c>
      <c r="C111">
        <v>0.55140001000000005</v>
      </c>
      <c r="D111">
        <v>452.13500977000001</v>
      </c>
      <c r="E111">
        <v>1.8080999900000001</v>
      </c>
      <c r="F111">
        <v>1136.0620117200001</v>
      </c>
      <c r="G111">
        <v>1.5575000000000001</v>
      </c>
      <c r="H111">
        <v>9.9000003020963209E+37</v>
      </c>
      <c r="J111" s="2">
        <f>TREND(Calibration!$A$2:$A$4,Calibration!$B$2:$B$4,C111)</f>
        <v>384.82979550848387</v>
      </c>
      <c r="K111" s="2">
        <f>TREND(Calibration!$A$2:$A$4,Calibration!$C$2:$C$4,E111)</f>
        <v>709.97924658167699</v>
      </c>
      <c r="L111" s="2">
        <f>TREND(Calibration!$A$2:$A$4,Calibration!$D$2:$D$4,G111)</f>
        <v>601.04644377476632</v>
      </c>
    </row>
    <row r="112" spans="1:12" x14ac:dyDescent="0.25">
      <c r="A112">
        <v>550085</v>
      </c>
      <c r="B112">
        <v>14.125</v>
      </c>
      <c r="C112">
        <v>0.55299997000000001</v>
      </c>
      <c r="D112">
        <v>690.39300536999997</v>
      </c>
      <c r="E112">
        <v>1.81449997</v>
      </c>
      <c r="F112">
        <v>991.85101318</v>
      </c>
      <c r="G112">
        <v>1.5563999399999999</v>
      </c>
      <c r="H112">
        <v>9.9000003020963209E+37</v>
      </c>
      <c r="J112" s="2">
        <f>TREND(Calibration!$A$2:$A$4,Calibration!$B$2:$B$4,C112)</f>
        <v>385.82576119966956</v>
      </c>
      <c r="K112" s="2">
        <f>TREND(Calibration!$A$2:$A$4,Calibration!$C$2:$C$4,E112)</f>
        <v>712.55202910242883</v>
      </c>
      <c r="L112" s="2">
        <f>TREND(Calibration!$A$2:$A$4,Calibration!$D$2:$D$4,G112)</f>
        <v>600.59431923461932</v>
      </c>
    </row>
    <row r="113" spans="1:12" x14ac:dyDescent="0.25">
      <c r="A113">
        <v>555097</v>
      </c>
      <c r="B113">
        <v>14.01799965</v>
      </c>
      <c r="C113">
        <v>0.55140001000000005</v>
      </c>
      <c r="D113">
        <v>394.47698974999997</v>
      </c>
      <c r="E113">
        <v>1.80369997</v>
      </c>
      <c r="F113">
        <v>9.9000003020963209E+37</v>
      </c>
      <c r="G113">
        <v>1.5585999500000001</v>
      </c>
      <c r="H113">
        <v>9.9000003020963209E+37</v>
      </c>
      <c r="J113" s="2">
        <f>TREND(Calibration!$A$2:$A$4,Calibration!$B$2:$B$4,C113)</f>
        <v>384.82979550848387</v>
      </c>
      <c r="K113" s="2">
        <f>TREND(Calibration!$A$2:$A$4,Calibration!$C$2:$C$4,E113)</f>
        <v>708.21044503120993</v>
      </c>
      <c r="L113" s="2">
        <f>TREND(Calibration!$A$2:$A$4,Calibration!$D$2:$D$4,G113)</f>
        <v>601.4985231049252</v>
      </c>
    </row>
    <row r="114" spans="1:12" x14ac:dyDescent="0.25">
      <c r="A114">
        <v>560088</v>
      </c>
      <c r="B114">
        <v>13.95300007</v>
      </c>
      <c r="C114">
        <v>0.56059998</v>
      </c>
      <c r="D114">
        <v>787.58697510000002</v>
      </c>
      <c r="E114">
        <v>1.8421000199999999</v>
      </c>
      <c r="F114">
        <v>1087.8100585899999</v>
      </c>
      <c r="G114">
        <v>1.55209994</v>
      </c>
      <c r="H114">
        <v>9.9000003020963209E+37</v>
      </c>
      <c r="J114" s="2">
        <f>TREND(Calibration!$A$2:$A$4,Calibration!$B$2:$B$4,C114)</f>
        <v>390.55672273162554</v>
      </c>
      <c r="K114" s="2">
        <f>TREND(Calibration!$A$2:$A$4,Calibration!$C$2:$C$4,E114)</f>
        <v>723.64720849547007</v>
      </c>
      <c r="L114" s="2">
        <f>TREND(Calibration!$A$2:$A$4,Calibration!$D$2:$D$4,G114)</f>
        <v>598.82701970311052</v>
      </c>
    </row>
    <row r="115" spans="1:12" x14ac:dyDescent="0.25">
      <c r="A115">
        <v>565089</v>
      </c>
      <c r="B115">
        <v>14.03800011</v>
      </c>
      <c r="C115">
        <v>0.55569999999999997</v>
      </c>
      <c r="D115">
        <v>1154.5770263700001</v>
      </c>
      <c r="E115">
        <v>1.8609999399999999</v>
      </c>
      <c r="F115">
        <v>1240.8470459</v>
      </c>
      <c r="G115">
        <v>1.55480003</v>
      </c>
      <c r="H115">
        <v>9.9000003020963209E+37</v>
      </c>
      <c r="J115" s="2">
        <f>TREND(Calibration!$A$2:$A$4,Calibration!$B$2:$B$4,C115)</f>
        <v>387.50651399672205</v>
      </c>
      <c r="K115" s="2">
        <f>TREND(Calibration!$A$2:$A$4,Calibration!$C$2:$C$4,E115)</f>
        <v>731.24494846022117</v>
      </c>
      <c r="L115" s="2">
        <f>TREND(Calibration!$A$2:$A$4,Calibration!$D$2:$D$4,G115)</f>
        <v>599.93675639893183</v>
      </c>
    </row>
    <row r="116" spans="1:12" x14ac:dyDescent="0.25">
      <c r="A116">
        <v>570088</v>
      </c>
      <c r="B116">
        <v>14.192999840000001</v>
      </c>
      <c r="C116">
        <v>0.55519998000000004</v>
      </c>
      <c r="D116">
        <v>549.97698975000003</v>
      </c>
      <c r="E116">
        <v>1.8690999699999999</v>
      </c>
      <c r="F116">
        <v>1234.8559570299999</v>
      </c>
      <c r="G116">
        <v>1.55369997</v>
      </c>
      <c r="H116">
        <v>9.9000003020963209E+37</v>
      </c>
      <c r="J116" s="2">
        <f>TREND(Calibration!$A$2:$A$4,Calibration!$B$2:$B$4,C116)</f>
        <v>387.19525448716769</v>
      </c>
      <c r="K116" s="2">
        <f>TREND(Calibration!$A$2:$A$4,Calibration!$C$2:$C$4,E116)</f>
        <v>734.50114857359108</v>
      </c>
      <c r="L116" s="2">
        <f>TREND(Calibration!$A$2:$A$4,Calibration!$D$2:$D$4,G116)</f>
        <v>599.48463185878495</v>
      </c>
    </row>
    <row r="117" spans="1:12" x14ac:dyDescent="0.25">
      <c r="A117">
        <v>575085</v>
      </c>
      <c r="B117">
        <v>14.37800026</v>
      </c>
      <c r="C117">
        <v>0.55140001000000005</v>
      </c>
      <c r="D117">
        <v>280.04098511000001</v>
      </c>
      <c r="E117">
        <v>1.9220000500000001</v>
      </c>
      <c r="F117">
        <v>1063.2469482399999</v>
      </c>
      <c r="G117">
        <v>1.5542000499999999</v>
      </c>
      <c r="H117">
        <v>9.9000003020963209E+37</v>
      </c>
      <c r="J117" s="2">
        <f>TREND(Calibration!$A$2:$A$4,Calibration!$B$2:$B$4,C117)</f>
        <v>384.82979550848387</v>
      </c>
      <c r="K117" s="2">
        <f>TREND(Calibration!$A$2:$A$4,Calibration!$C$2:$C$4,E117)</f>
        <v>755.76690271194354</v>
      </c>
      <c r="L117" s="2">
        <f>TREND(Calibration!$A$2:$A$4,Calibration!$D$2:$D$4,G117)</f>
        <v>599.6901646843005</v>
      </c>
    </row>
    <row r="118" spans="1:12" x14ac:dyDescent="0.25">
      <c r="A118">
        <v>580085</v>
      </c>
      <c r="B118">
        <v>14.50800037</v>
      </c>
      <c r="C118">
        <v>0.55299997000000001</v>
      </c>
      <c r="D118">
        <v>722.37097168000003</v>
      </c>
      <c r="E118">
        <v>1.8992999800000001</v>
      </c>
      <c r="F118">
        <v>9.9000003020963209E+37</v>
      </c>
      <c r="G118">
        <v>1.55260003</v>
      </c>
      <c r="H118">
        <v>9.9000003020963209E+37</v>
      </c>
      <c r="J118" s="2">
        <f>TREND(Calibration!$A$2:$A$4,Calibration!$B$2:$B$4,C118)</f>
        <v>385.82576119966956</v>
      </c>
      <c r="K118" s="2">
        <f>TREND(Calibration!$A$2:$A$4,Calibration!$C$2:$C$4,E118)</f>
        <v>746.64150805198483</v>
      </c>
      <c r="L118" s="2">
        <f>TREND(Calibration!$A$2:$A$4,Calibration!$D$2:$D$4,G118)</f>
        <v>599.03255663862501</v>
      </c>
    </row>
    <row r="119" spans="1:12" x14ac:dyDescent="0.25">
      <c r="A119">
        <v>585088</v>
      </c>
      <c r="B119">
        <v>14.539999959999999</v>
      </c>
      <c r="C119">
        <v>0.55569999999999997</v>
      </c>
      <c r="D119">
        <v>1193.0279541</v>
      </c>
      <c r="E119">
        <v>1.88419998</v>
      </c>
      <c r="F119">
        <v>557.92700194999998</v>
      </c>
      <c r="G119">
        <v>1.5456000599999999</v>
      </c>
      <c r="H119">
        <v>9.9000003020963209E+37</v>
      </c>
      <c r="J119" s="2">
        <f>TREND(Calibration!$A$2:$A$4,Calibration!$B$2:$B$4,C119)</f>
        <v>387.50651399672205</v>
      </c>
      <c r="K119" s="2">
        <f>TREND(Calibration!$A$2:$A$4,Calibration!$C$2:$C$4,E119)</f>
        <v>740.57133032278057</v>
      </c>
      <c r="L119" s="2">
        <f>TREND(Calibration!$A$2:$A$4,Calibration!$D$2:$D$4,G119)</f>
        <v>596.15556973128162</v>
      </c>
    </row>
    <row r="120" spans="1:12" x14ac:dyDescent="0.25">
      <c r="A120">
        <v>590086</v>
      </c>
      <c r="B120">
        <v>14.54699993</v>
      </c>
      <c r="C120">
        <v>0.55790001</v>
      </c>
      <c r="D120">
        <v>367.19198607999999</v>
      </c>
      <c r="E120">
        <v>1.88849998</v>
      </c>
      <c r="F120">
        <v>9.9000003020963209E+37</v>
      </c>
      <c r="G120">
        <v>1.54130006</v>
      </c>
      <c r="H120">
        <v>1044.3940429700001</v>
      </c>
      <c r="J120" s="2">
        <f>TREND(Calibration!$A$2:$A$4,Calibration!$B$2:$B$4,C120)</f>
        <v>388.87600728422018</v>
      </c>
      <c r="K120" s="2">
        <f>TREND(Calibration!$A$2:$A$4,Calibration!$C$2:$C$4,E120)</f>
        <v>742.29992398076581</v>
      </c>
      <c r="L120" s="2">
        <f>TREND(Calibration!$A$2:$A$4,Calibration!$D$2:$D$4,G120)</f>
        <v>594.38827019977271</v>
      </c>
    </row>
    <row r="121" spans="1:12" x14ac:dyDescent="0.25">
      <c r="A121">
        <v>595088</v>
      </c>
      <c r="B121">
        <v>14.329999920000001</v>
      </c>
      <c r="C121">
        <v>0.55889999999999995</v>
      </c>
      <c r="D121">
        <v>1326.4670410199999</v>
      </c>
      <c r="E121">
        <v>1.88039994</v>
      </c>
      <c r="F121">
        <v>834.61102295000001</v>
      </c>
      <c r="G121">
        <v>1.5402</v>
      </c>
      <c r="H121">
        <v>9.9000003020963209E+37</v>
      </c>
      <c r="J121" s="2">
        <f>TREND(Calibration!$A$2:$A$4,Calibration!$B$2:$B$4,C121)</f>
        <v>389.49849517862305</v>
      </c>
      <c r="K121" s="2">
        <f>TREND(Calibration!$A$2:$A$4,Calibration!$C$2:$C$4,E121)</f>
        <v>739.04371984741067</v>
      </c>
      <c r="L121" s="2">
        <f>TREND(Calibration!$A$2:$A$4,Calibration!$D$2:$D$4,G121)</f>
        <v>593.93614565962582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14.260999679999999</v>
      </c>
      <c r="C2">
        <v>0.56110000999999998</v>
      </c>
      <c r="D2">
        <v>373.35101318</v>
      </c>
      <c r="E2">
        <v>1.8415000399999999</v>
      </c>
      <c r="F2">
        <v>9.9000003020963209E+37</v>
      </c>
      <c r="G2">
        <v>1.54130006</v>
      </c>
      <c r="H2">
        <v>1240.7819824200001</v>
      </c>
      <c r="J2" s="2">
        <f>TREND(Calibration!$A$2:$A$4,Calibration!$B$2:$B$4,C2)</f>
        <v>390.86798846612118</v>
      </c>
      <c r="K2" s="2">
        <f>TREND(Calibration!$A$2:$A$4,Calibration!$C$2:$C$4,E2)</f>
        <v>723.40601742037279</v>
      </c>
      <c r="L2" s="2">
        <f>TREND(Calibration!$A$2:$A$4,Calibration!$D$2:$D$4,G2)</f>
        <v>594.38827019977271</v>
      </c>
      <c r="N2" s="2">
        <f>AVERAGE(J2:J265)</f>
        <v>392.37882438649081</v>
      </c>
    </row>
    <row r="3" spans="1:14" x14ac:dyDescent="0.25">
      <c r="A3">
        <v>5073</v>
      </c>
      <c r="B3">
        <v>14.12199974</v>
      </c>
      <c r="C3">
        <v>0.55729996999999998</v>
      </c>
      <c r="D3">
        <v>839.44500731999995</v>
      </c>
      <c r="E3">
        <v>1.83669996</v>
      </c>
      <c r="F3">
        <v>9.9000003020963209E+37</v>
      </c>
      <c r="G3">
        <v>1.54449999</v>
      </c>
      <c r="H3">
        <v>9.9000003020963209E+37</v>
      </c>
      <c r="J3" s="2">
        <f>TREND(Calibration!$A$2:$A$4,Calibration!$B$2:$B$4,C3)</f>
        <v>388.50248591284901</v>
      </c>
      <c r="K3" s="2">
        <f>TREND(Calibration!$A$2:$A$4,Calibration!$C$2:$C$4,E3)</f>
        <v>721.47639233994914</v>
      </c>
      <c r="L3" s="2">
        <f>TREND(Calibration!$A$2:$A$4,Calibration!$D$2:$D$4,G3)</f>
        <v>595.70344108113579</v>
      </c>
    </row>
    <row r="4" spans="1:14" x14ac:dyDescent="0.25">
      <c r="A4">
        <v>10077</v>
      </c>
      <c r="B4">
        <v>14.11900043</v>
      </c>
      <c r="C4">
        <v>0.55839998000000002</v>
      </c>
      <c r="D4">
        <v>603.08300781000003</v>
      </c>
      <c r="E4">
        <v>1.9053000200000001</v>
      </c>
      <c r="F4">
        <v>9.9000003020963209E+37</v>
      </c>
      <c r="G4">
        <v>1.5467</v>
      </c>
      <c r="H4">
        <v>1059.7700195299999</v>
      </c>
      <c r="J4" s="2">
        <f>TREND(Calibration!$A$2:$A$4,Calibration!$B$2:$B$4,C4)</f>
        <v>389.18723566906868</v>
      </c>
      <c r="K4" s="2">
        <f>TREND(Calibration!$A$2:$A$4,Calibration!$C$2:$C$4,E4)</f>
        <v>749.05351528260303</v>
      </c>
      <c r="L4" s="2">
        <f>TREND(Calibration!$A$2:$A$4,Calibration!$D$2:$D$4,G4)</f>
        <v>596.60764495144156</v>
      </c>
    </row>
    <row r="5" spans="1:14" x14ac:dyDescent="0.25">
      <c r="A5">
        <v>15074</v>
      </c>
      <c r="B5">
        <v>14.22900009</v>
      </c>
      <c r="C5">
        <v>0.56650001000000005</v>
      </c>
      <c r="D5">
        <v>745.69299316000001</v>
      </c>
      <c r="E5">
        <v>1.1287000199999999</v>
      </c>
      <c r="F5">
        <v>1317.0119628899999</v>
      </c>
      <c r="G5">
        <v>1.54340005</v>
      </c>
      <c r="H5">
        <v>9.9000003020963209E+37</v>
      </c>
      <c r="J5" s="2">
        <f>TREND(Calibration!$A$2:$A$4,Calibration!$B$2:$B$4,C5)</f>
        <v>394.22945671057909</v>
      </c>
      <c r="K5" s="2">
        <f>TREND(Calibration!$A$2:$A$4,Calibration!$C$2:$C$4,E5)</f>
        <v>436.86146067995395</v>
      </c>
      <c r="L5" s="2">
        <f>TREND(Calibration!$A$2:$A$4,Calibration!$D$2:$D$4,G5)</f>
        <v>595.25136586097585</v>
      </c>
    </row>
    <row r="6" spans="1:14" x14ac:dyDescent="0.25">
      <c r="A6">
        <v>20075</v>
      </c>
      <c r="B6">
        <v>14.338999749999999</v>
      </c>
      <c r="C6">
        <v>0.56000000000000005</v>
      </c>
      <c r="D6">
        <v>1048.09802246</v>
      </c>
      <c r="E6">
        <v>1.6945999899999999</v>
      </c>
      <c r="F6">
        <v>1337.8630371100001</v>
      </c>
      <c r="G6">
        <v>1.5424</v>
      </c>
      <c r="H6">
        <v>9.9000003020963209E+37</v>
      </c>
      <c r="J6" s="2">
        <f>TREND(Calibration!$A$2:$A$4,Calibration!$B$2:$B$4,C6)</f>
        <v>390.18323870990156</v>
      </c>
      <c r="K6" s="2">
        <f>TREND(Calibration!$A$2:$A$4,Calibration!$C$2:$C$4,E6)</f>
        <v>664.35241398136702</v>
      </c>
      <c r="L6" s="2">
        <f>TREND(Calibration!$A$2:$A$4,Calibration!$D$2:$D$4,G6)</f>
        <v>594.84034541993276</v>
      </c>
    </row>
    <row r="7" spans="1:14" x14ac:dyDescent="0.25">
      <c r="A7">
        <v>25075</v>
      </c>
      <c r="B7">
        <v>14.472000120000001</v>
      </c>
      <c r="C7">
        <v>0.55620002999999996</v>
      </c>
      <c r="D7">
        <v>568.37597656000003</v>
      </c>
      <c r="E7">
        <v>1.76540005</v>
      </c>
      <c r="F7">
        <v>1246.9079589800001</v>
      </c>
      <c r="G7">
        <v>1.5348000500000001</v>
      </c>
      <c r="H7">
        <v>9.9000003020963209E+37</v>
      </c>
      <c r="J7" s="2">
        <f>TREND(Calibration!$A$2:$A$4,Calibration!$B$2:$B$4,C7)</f>
        <v>387.81777973121768</v>
      </c>
      <c r="K7" s="2">
        <f>TREND(Calibration!$A$2:$A$4,Calibration!$C$2:$C$4,E7)</f>
        <v>692.81393367926921</v>
      </c>
      <c r="L7" s="2">
        <f>TREND(Calibration!$A$2:$A$4,Calibration!$D$2:$D$4,G7)</f>
        <v>591.71676679795803</v>
      </c>
    </row>
    <row r="8" spans="1:14" x14ac:dyDescent="0.25">
      <c r="A8">
        <v>30076</v>
      </c>
      <c r="B8">
        <v>14.62199974</v>
      </c>
      <c r="C8">
        <v>0.56650001000000005</v>
      </c>
      <c r="D8">
        <v>239.70100403000001</v>
      </c>
      <c r="E8">
        <v>1.7897000300000001</v>
      </c>
      <c r="F8">
        <v>9.9000003020963209E+37</v>
      </c>
      <c r="G8">
        <v>1.5391000500000001</v>
      </c>
      <c r="H8">
        <v>1038.5670166</v>
      </c>
      <c r="J8" s="2">
        <f>TREND(Calibration!$A$2:$A$4,Calibration!$B$2:$B$4,C8)</f>
        <v>394.22945671057909</v>
      </c>
      <c r="K8" s="2">
        <f>TREND(Calibration!$A$2:$A$4,Calibration!$C$2:$C$4,E8)</f>
        <v>702.58248979954135</v>
      </c>
      <c r="L8" s="2">
        <f>TREND(Calibration!$A$2:$A$4,Calibration!$D$2:$D$4,G8)</f>
        <v>593.48406632946694</v>
      </c>
    </row>
    <row r="9" spans="1:14" x14ac:dyDescent="0.25">
      <c r="A9">
        <v>35076</v>
      </c>
      <c r="B9">
        <v>14.59899998</v>
      </c>
      <c r="C9">
        <v>0.55569999999999997</v>
      </c>
      <c r="D9">
        <v>1051.3830566399999</v>
      </c>
      <c r="E9">
        <v>1.79190004</v>
      </c>
      <c r="F9">
        <v>1152.04296875</v>
      </c>
      <c r="G9">
        <v>1.5397000300000001</v>
      </c>
      <c r="H9">
        <v>9.9000003020963209E+37</v>
      </c>
      <c r="J9" s="2">
        <f>TREND(Calibration!$A$2:$A$4,Calibration!$B$2:$B$4,C9)</f>
        <v>387.50651399672205</v>
      </c>
      <c r="K9" s="2">
        <f>TREND(Calibration!$A$2:$A$4,Calibration!$C$2:$C$4,E9)</f>
        <v>703.46689057477488</v>
      </c>
      <c r="L9" s="2">
        <f>TREND(Calibration!$A$2:$A$4,Calibration!$D$2:$D$4,G9)</f>
        <v>593.73065804409828</v>
      </c>
    </row>
    <row r="10" spans="1:14" x14ac:dyDescent="0.25">
      <c r="A10">
        <v>40077</v>
      </c>
      <c r="B10">
        <v>14.505000109999999</v>
      </c>
      <c r="C10">
        <v>0.55459999999999998</v>
      </c>
      <c r="D10">
        <v>523.05798340000001</v>
      </c>
      <c r="E10">
        <v>1.8502000599999999</v>
      </c>
      <c r="F10">
        <v>1235.5190429700001</v>
      </c>
      <c r="G10">
        <v>1.5397000300000001</v>
      </c>
      <c r="H10">
        <v>1293.4379882799999</v>
      </c>
      <c r="J10" s="2">
        <f>TREND(Calibration!$A$2:$A$4,Calibration!$B$2:$B$4,C10)</f>
        <v>386.82177046544365</v>
      </c>
      <c r="K10" s="2">
        <f>TREND(Calibration!$A$2:$A$4,Calibration!$C$2:$C$4,E10)</f>
        <v>726.90341262882521</v>
      </c>
      <c r="L10" s="2">
        <f>TREND(Calibration!$A$2:$A$4,Calibration!$D$2:$D$4,G10)</f>
        <v>593.73065804409828</v>
      </c>
    </row>
    <row r="11" spans="1:14" x14ac:dyDescent="0.25">
      <c r="A11">
        <v>45079</v>
      </c>
      <c r="B11">
        <v>14.25199986</v>
      </c>
      <c r="C11">
        <v>0.55519998000000004</v>
      </c>
      <c r="D11">
        <v>940.99298095999995</v>
      </c>
      <c r="E11">
        <v>1.81830001</v>
      </c>
      <c r="F11">
        <v>677.78698729999996</v>
      </c>
      <c r="G11">
        <v>1.5428999699999999</v>
      </c>
      <c r="H11">
        <v>9.9000003020963209E+37</v>
      </c>
      <c r="J11" s="2">
        <f>TREND(Calibration!$A$2:$A$4,Calibration!$B$2:$B$4,C11)</f>
        <v>387.19525448716769</v>
      </c>
      <c r="K11" s="2">
        <f>TREND(Calibration!$A$2:$A$4,Calibration!$C$2:$C$4,E11)</f>
        <v>714.07963957779862</v>
      </c>
      <c r="L11" s="2">
        <f>TREND(Calibration!$A$2:$A$4,Calibration!$D$2:$D$4,G11)</f>
        <v>595.04583303546019</v>
      </c>
    </row>
    <row r="12" spans="1:14" x14ac:dyDescent="0.25">
      <c r="A12">
        <v>50078</v>
      </c>
      <c r="B12">
        <v>14.161000250000001</v>
      </c>
      <c r="C12">
        <v>0.55569999999999997</v>
      </c>
      <c r="D12">
        <v>467.18899535999998</v>
      </c>
      <c r="E12">
        <v>1.8113000399999999</v>
      </c>
      <c r="F12">
        <v>9.9000003020963209E+37</v>
      </c>
      <c r="G12">
        <v>1.5428999699999999</v>
      </c>
      <c r="H12">
        <v>988.40698241999996</v>
      </c>
      <c r="J12" s="2">
        <f>TREND(Calibration!$A$2:$A$4,Calibration!$B$2:$B$4,C12)</f>
        <v>387.50651399672205</v>
      </c>
      <c r="K12" s="2">
        <f>TREND(Calibration!$A$2:$A$4,Calibration!$C$2:$C$4,E12)</f>
        <v>711.26566196196438</v>
      </c>
      <c r="L12" s="2">
        <f>TREND(Calibration!$A$2:$A$4,Calibration!$D$2:$D$4,G12)</f>
        <v>595.04583303546019</v>
      </c>
    </row>
    <row r="13" spans="1:14" x14ac:dyDescent="0.25">
      <c r="A13">
        <v>55079</v>
      </c>
      <c r="B13">
        <v>14.14099979</v>
      </c>
      <c r="C13">
        <v>0.55790001</v>
      </c>
      <c r="D13">
        <v>756.24401854999996</v>
      </c>
      <c r="E13">
        <v>1.81079996</v>
      </c>
      <c r="F13">
        <v>1151.4890136700001</v>
      </c>
      <c r="G13">
        <v>1.5461000199999999</v>
      </c>
      <c r="H13">
        <v>1269.97497559</v>
      </c>
      <c r="J13" s="2">
        <f>TREND(Calibration!$A$2:$A$4,Calibration!$B$2:$B$4,C13)</f>
        <v>388.87600728422018</v>
      </c>
      <c r="K13" s="2">
        <f>TREND(Calibration!$A$2:$A$4,Calibration!$C$2:$C$4,E13)</f>
        <v>711.06463053952598</v>
      </c>
      <c r="L13" s="2">
        <f>TREND(Calibration!$A$2:$A$4,Calibration!$D$2:$D$4,G13)</f>
        <v>596.36105323681022</v>
      </c>
    </row>
    <row r="14" spans="1:14" x14ac:dyDescent="0.25">
      <c r="A14">
        <v>60078</v>
      </c>
      <c r="B14">
        <v>14.11900043</v>
      </c>
      <c r="C14">
        <v>0.55620002999999996</v>
      </c>
      <c r="D14">
        <v>1046.3940429700001</v>
      </c>
      <c r="E14">
        <v>1.8113000399999999</v>
      </c>
      <c r="F14">
        <v>1364.8149414100001</v>
      </c>
      <c r="G14">
        <v>1.5428999699999999</v>
      </c>
      <c r="H14">
        <v>9.9000003020963209E+37</v>
      </c>
      <c r="J14" s="2">
        <f>TREND(Calibration!$A$2:$A$4,Calibration!$B$2:$B$4,C14)</f>
        <v>387.81777973121768</v>
      </c>
      <c r="K14" s="2">
        <f>TREND(Calibration!$A$2:$A$4,Calibration!$C$2:$C$4,E14)</f>
        <v>711.26566196196438</v>
      </c>
      <c r="L14" s="2">
        <f>TREND(Calibration!$A$2:$A$4,Calibration!$D$2:$D$4,G14)</f>
        <v>595.04583303546019</v>
      </c>
    </row>
    <row r="15" spans="1:14" x14ac:dyDescent="0.25">
      <c r="A15">
        <v>65080</v>
      </c>
      <c r="B15">
        <v>14.23600006</v>
      </c>
      <c r="C15">
        <v>0.56489997999999997</v>
      </c>
      <c r="D15">
        <v>550.97100829999999</v>
      </c>
      <c r="E15">
        <v>1.8113000399999999</v>
      </c>
      <c r="F15">
        <v>9.9000003020963209E+37</v>
      </c>
      <c r="G15">
        <v>1.5450999700000001</v>
      </c>
      <c r="H15">
        <v>971.28802489999998</v>
      </c>
      <c r="J15" s="2">
        <f>TREND(Calibration!$A$2:$A$4,Calibration!$B$2:$B$4,C15)</f>
        <v>393.23344744480494</v>
      </c>
      <c r="K15" s="2">
        <f>TREND(Calibration!$A$2:$A$4,Calibration!$C$2:$C$4,E15)</f>
        <v>711.26566196196438</v>
      </c>
      <c r="L15" s="2">
        <f>TREND(Calibration!$A$2:$A$4,Calibration!$D$2:$D$4,G15)</f>
        <v>595.95003279576724</v>
      </c>
    </row>
    <row r="16" spans="1:14" x14ac:dyDescent="0.25">
      <c r="A16">
        <v>70079</v>
      </c>
      <c r="B16">
        <v>14.31299973</v>
      </c>
      <c r="C16">
        <v>0.56430000000000002</v>
      </c>
      <c r="D16">
        <v>1289.2540283200001</v>
      </c>
      <c r="E16">
        <v>1.80910003</v>
      </c>
      <c r="F16">
        <v>1054.6829834</v>
      </c>
      <c r="G16">
        <v>1.5418000199999999</v>
      </c>
      <c r="H16">
        <v>9.9000003020963209E+37</v>
      </c>
      <c r="J16" s="2">
        <f>TREND(Calibration!$A$2:$A$4,Calibration!$B$2:$B$4,C16)</f>
        <v>392.85996342308096</v>
      </c>
      <c r="K16" s="2">
        <f>TREND(Calibration!$A$2:$A$4,Calibration!$C$2:$C$4,E16)</f>
        <v>710.38126118673085</v>
      </c>
      <c r="L16" s="2">
        <f>TREND(Calibration!$A$2:$A$4,Calibration!$D$2:$D$4,G16)</f>
        <v>594.59375370530131</v>
      </c>
    </row>
    <row r="17" spans="1:12" x14ac:dyDescent="0.25">
      <c r="A17">
        <v>75080</v>
      </c>
      <c r="B17">
        <v>14.45300007</v>
      </c>
      <c r="C17">
        <v>0.56760001000000004</v>
      </c>
      <c r="D17">
        <v>311.34298705999998</v>
      </c>
      <c r="E17">
        <v>1.76269996</v>
      </c>
      <c r="F17">
        <v>9.9000003020963209E+37</v>
      </c>
      <c r="G17">
        <v>1.5369999400000001</v>
      </c>
      <c r="H17">
        <v>1041.3530273399999</v>
      </c>
      <c r="J17" s="2">
        <f>TREND(Calibration!$A$2:$A$4,Calibration!$B$2:$B$4,C17)</f>
        <v>394.91420024185754</v>
      </c>
      <c r="K17" s="2">
        <f>TREND(Calibration!$A$2:$A$4,Calibration!$C$2:$C$4,E17)</f>
        <v>691.72850148159728</v>
      </c>
      <c r="L17" s="2">
        <f>TREND(Calibration!$A$2:$A$4,Calibration!$D$2:$D$4,G17)</f>
        <v>592.62092134827697</v>
      </c>
    </row>
    <row r="18" spans="1:12" x14ac:dyDescent="0.25">
      <c r="A18">
        <v>80081</v>
      </c>
      <c r="B18">
        <v>14.48499966</v>
      </c>
      <c r="C18">
        <v>0.56699997000000002</v>
      </c>
      <c r="D18">
        <v>1034.6149902300001</v>
      </c>
      <c r="E18">
        <v>1.75619996</v>
      </c>
      <c r="F18">
        <v>1263.55700684</v>
      </c>
      <c r="G18">
        <v>1.53639996</v>
      </c>
      <c r="H18">
        <v>9.9000003020963209E+37</v>
      </c>
      <c r="J18" s="2">
        <f>TREND(Calibration!$A$2:$A$4,Calibration!$B$2:$B$4,C18)</f>
        <v>394.54067887048632</v>
      </c>
      <c r="K18" s="2">
        <f>TREND(Calibration!$A$2:$A$4,Calibration!$C$2:$C$4,E18)</f>
        <v>689.11551106836362</v>
      </c>
      <c r="L18" s="2">
        <f>TREND(Calibration!$A$2:$A$4,Calibration!$D$2:$D$4,G18)</f>
        <v>592.37432963364563</v>
      </c>
    </row>
    <row r="19" spans="1:12" x14ac:dyDescent="0.25">
      <c r="A19">
        <v>85080</v>
      </c>
      <c r="B19">
        <v>14.510999679999999</v>
      </c>
      <c r="C19">
        <v>0.56269997000000005</v>
      </c>
      <c r="D19">
        <v>540.82299805000002</v>
      </c>
      <c r="E19">
        <v>1.7762000600000001</v>
      </c>
      <c r="F19">
        <v>1183.7850341799999</v>
      </c>
      <c r="G19">
        <v>1.5305000499999999</v>
      </c>
      <c r="H19">
        <v>1198.2719726600001</v>
      </c>
      <c r="J19" s="2">
        <f>TREND(Calibration!$A$2:$A$4,Calibration!$B$2:$B$4,C19)</f>
        <v>391.86395415730692</v>
      </c>
      <c r="K19" s="2">
        <f>TREND(Calibration!$A$2:$A$4,Calibration!$C$2:$C$4,E19)</f>
        <v>697.15552177047346</v>
      </c>
      <c r="L19" s="2">
        <f>TREND(Calibration!$A$2:$A$4,Calibration!$D$2:$D$4,G19)</f>
        <v>589.94946726644912</v>
      </c>
    </row>
    <row r="20" spans="1:12" x14ac:dyDescent="0.25">
      <c r="A20">
        <v>90081</v>
      </c>
      <c r="B20">
        <v>14.35900021</v>
      </c>
      <c r="C20">
        <v>0.56430000000000002</v>
      </c>
      <c r="D20">
        <v>966.42700194999998</v>
      </c>
      <c r="E20">
        <v>1.7665</v>
      </c>
      <c r="F20">
        <v>836.01501465000001</v>
      </c>
      <c r="G20">
        <v>1.5336999899999999</v>
      </c>
      <c r="H20">
        <v>9.9000003020963209E+37</v>
      </c>
      <c r="J20" s="2">
        <f>TREND(Calibration!$A$2:$A$4,Calibration!$B$2:$B$4,C20)</f>
        <v>392.85996342308096</v>
      </c>
      <c r="K20" s="2">
        <f>TREND(Calibration!$A$2:$A$4,Calibration!$C$2:$C$4,E20)</f>
        <v>693.25611195696717</v>
      </c>
      <c r="L20" s="2">
        <f>TREND(Calibration!$A$2:$A$4,Calibration!$D$2:$D$4,G20)</f>
        <v>591.26464225781103</v>
      </c>
    </row>
    <row r="21" spans="1:12" x14ac:dyDescent="0.25">
      <c r="A21">
        <v>95089</v>
      </c>
      <c r="B21">
        <v>14.161000250000001</v>
      </c>
      <c r="C21">
        <v>0.56160003000000003</v>
      </c>
      <c r="D21">
        <v>954.73797606999995</v>
      </c>
      <c r="E21">
        <v>1.7676000599999999</v>
      </c>
      <c r="F21">
        <v>716.48498534999999</v>
      </c>
      <c r="G21">
        <v>1.5336999899999999</v>
      </c>
      <c r="H21">
        <v>9.9000003020963209E+37</v>
      </c>
      <c r="J21" s="2">
        <f>TREND(Calibration!$A$2:$A$4,Calibration!$B$2:$B$4,C21)</f>
        <v>391.17924797567559</v>
      </c>
      <c r="K21" s="2">
        <f>TREND(Calibration!$A$2:$A$4,Calibration!$C$2:$C$4,E21)</f>
        <v>693.69833445450274</v>
      </c>
      <c r="L21" s="2">
        <f>TREND(Calibration!$A$2:$A$4,Calibration!$D$2:$D$4,G21)</f>
        <v>591.26464225781103</v>
      </c>
    </row>
    <row r="22" spans="1:12" x14ac:dyDescent="0.25">
      <c r="A22">
        <v>100091</v>
      </c>
      <c r="B22">
        <v>14.13799953</v>
      </c>
      <c r="C22">
        <v>0.56269997000000005</v>
      </c>
      <c r="D22">
        <v>476.14599608999998</v>
      </c>
      <c r="E22">
        <v>1.7648999700000001</v>
      </c>
      <c r="F22">
        <v>9.9000003020963209E+37</v>
      </c>
      <c r="G22">
        <v>1.5440000300000001</v>
      </c>
      <c r="H22">
        <v>9.9000003020963209E+37</v>
      </c>
      <c r="J22" s="2">
        <f>TREND(Calibration!$A$2:$A$4,Calibration!$B$2:$B$4,C22)</f>
        <v>391.86395415730692</v>
      </c>
      <c r="K22" s="2">
        <f>TREND(Calibration!$A$2:$A$4,Calibration!$C$2:$C$4,E22)</f>
        <v>692.61290225683081</v>
      </c>
      <c r="L22" s="2">
        <f>TREND(Calibration!$A$2:$A$4,Calibration!$D$2:$D$4,G22)</f>
        <v>595.49795757560719</v>
      </c>
    </row>
    <row r="23" spans="1:12" x14ac:dyDescent="0.25">
      <c r="A23">
        <v>105081</v>
      </c>
      <c r="B23">
        <v>14.2159996</v>
      </c>
      <c r="C23">
        <v>0.56269997000000005</v>
      </c>
      <c r="D23">
        <v>924.08001708999996</v>
      </c>
      <c r="E23">
        <v>1.8101999799999999</v>
      </c>
      <c r="F23">
        <v>9.9000003020963209E+37</v>
      </c>
      <c r="G23">
        <v>1.5379999900000001</v>
      </c>
      <c r="H23">
        <v>1202.7709960899999</v>
      </c>
      <c r="J23" s="2">
        <f>TREND(Calibration!$A$2:$A$4,Calibration!$B$2:$B$4,C23)</f>
        <v>391.86395415730692</v>
      </c>
      <c r="K23" s="2">
        <f>TREND(Calibration!$A$2:$A$4,Calibration!$C$2:$C$4,E23)</f>
        <v>710.8234394644287</v>
      </c>
      <c r="L23" s="2">
        <f>TREND(Calibration!$A$2:$A$4,Calibration!$D$2:$D$4,G23)</f>
        <v>593.03194178932006</v>
      </c>
    </row>
    <row r="24" spans="1:12" x14ac:dyDescent="0.25">
      <c r="A24">
        <v>110081</v>
      </c>
      <c r="B24">
        <v>14.274000170000001</v>
      </c>
      <c r="C24">
        <v>0.55839998000000002</v>
      </c>
      <c r="D24">
        <v>9.9000003020963209E+37</v>
      </c>
      <c r="E24">
        <v>1.8118000000000001</v>
      </c>
      <c r="F24">
        <v>702.27697753999996</v>
      </c>
      <c r="G24">
        <v>1.5385999699999999</v>
      </c>
      <c r="H24">
        <v>9.9000003020963209E+37</v>
      </c>
      <c r="J24" s="2">
        <f>TREND(Calibration!$A$2:$A$4,Calibration!$B$2:$B$4,C24)</f>
        <v>389.18723566906868</v>
      </c>
      <c r="K24" s="2">
        <f>TREND(Calibration!$A$2:$A$4,Calibration!$C$2:$C$4,E24)</f>
        <v>711.46664514457984</v>
      </c>
      <c r="L24" s="2">
        <f>TREND(Calibration!$A$2:$A$4,Calibration!$D$2:$D$4,G24)</f>
        <v>593.27853350395128</v>
      </c>
    </row>
    <row r="25" spans="1:12" x14ac:dyDescent="0.25">
      <c r="A25">
        <v>115081</v>
      </c>
      <c r="B25">
        <v>14.420000079999999</v>
      </c>
      <c r="C25">
        <v>0.56330000999999996</v>
      </c>
      <c r="D25">
        <v>845.96997069999998</v>
      </c>
      <c r="E25">
        <v>1.7595000300000001</v>
      </c>
      <c r="F25">
        <v>1233.45996094</v>
      </c>
      <c r="G25">
        <v>1.5418000199999999</v>
      </c>
      <c r="H25">
        <v>9.9000003020963209E+37</v>
      </c>
      <c r="J25" s="2">
        <f>TREND(Calibration!$A$2:$A$4,Calibration!$B$2:$B$4,C25)</f>
        <v>392.23747552867803</v>
      </c>
      <c r="K25" s="2">
        <f>TREND(Calibration!$A$2:$A$4,Calibration!$C$2:$C$4,E25)</f>
        <v>690.44213434113294</v>
      </c>
      <c r="L25" s="2">
        <f>TREND(Calibration!$A$2:$A$4,Calibration!$D$2:$D$4,G25)</f>
        <v>594.59375370530131</v>
      </c>
    </row>
    <row r="26" spans="1:12" x14ac:dyDescent="0.25">
      <c r="A26">
        <v>120082</v>
      </c>
      <c r="B26">
        <v>14.5340004</v>
      </c>
      <c r="C26">
        <v>0.56699997000000002</v>
      </c>
      <c r="D26">
        <v>752.66302489999998</v>
      </c>
      <c r="E26">
        <v>1.77460003</v>
      </c>
      <c r="F26">
        <v>883.45001220999995</v>
      </c>
      <c r="G26">
        <v>1.53639996</v>
      </c>
      <c r="H26">
        <v>9.9000003020963209E+37</v>
      </c>
      <c r="J26" s="2">
        <f>TREND(Calibration!$A$2:$A$4,Calibration!$B$2:$B$4,C26)</f>
        <v>394.54067887048632</v>
      </c>
      <c r="K26" s="2">
        <f>TREND(Calibration!$A$2:$A$4,Calibration!$C$2:$C$4,E26)</f>
        <v>696.51231207033709</v>
      </c>
      <c r="L26" s="2">
        <f>TREND(Calibration!$A$2:$A$4,Calibration!$D$2:$D$4,G26)</f>
        <v>592.37432963364563</v>
      </c>
    </row>
    <row r="27" spans="1:12" x14ac:dyDescent="0.25">
      <c r="A27">
        <v>125082</v>
      </c>
      <c r="B27">
        <v>14.600999829999999</v>
      </c>
      <c r="C27">
        <v>0.56919998000000005</v>
      </c>
      <c r="D27">
        <v>915.38800048999997</v>
      </c>
      <c r="E27">
        <v>1.76110005</v>
      </c>
      <c r="F27">
        <v>9.9000003020963209E+37</v>
      </c>
      <c r="G27">
        <v>1.5283000499999999</v>
      </c>
      <c r="H27">
        <v>9.9000003020963209E+37</v>
      </c>
      <c r="J27" s="2">
        <f>TREND(Calibration!$A$2:$A$4,Calibration!$B$2:$B$4,C27)</f>
        <v>395.91017215798445</v>
      </c>
      <c r="K27" s="2">
        <f>TREND(Calibration!$A$2:$A$4,Calibration!$C$2:$C$4,E27)</f>
        <v>691.08534002128397</v>
      </c>
      <c r="L27" s="2">
        <f>TREND(Calibration!$A$2:$A$4,Calibration!$D$2:$D$4,G27)</f>
        <v>589.04526750614218</v>
      </c>
    </row>
    <row r="28" spans="1:12" x14ac:dyDescent="0.25">
      <c r="A28">
        <v>130083</v>
      </c>
      <c r="B28">
        <v>14.588000299999999</v>
      </c>
      <c r="C28">
        <v>0.56430000000000002</v>
      </c>
      <c r="D28">
        <v>1287.31799316</v>
      </c>
      <c r="E28">
        <v>1.75409997</v>
      </c>
      <c r="F28">
        <v>1000.1799926800001</v>
      </c>
      <c r="G28">
        <v>1.5224000200000001</v>
      </c>
      <c r="H28">
        <v>9.9000003020963209E+37</v>
      </c>
      <c r="J28" s="2">
        <f>TREND(Calibration!$A$2:$A$4,Calibration!$B$2:$B$4,C28)</f>
        <v>392.85996342308096</v>
      </c>
      <c r="K28" s="2">
        <f>TREND(Calibration!$A$2:$A$4,Calibration!$C$2:$C$4,E28)</f>
        <v>688.2713181856119</v>
      </c>
      <c r="L28" s="2">
        <f>TREND(Calibration!$A$2:$A$4,Calibration!$D$2:$D$4,G28)</f>
        <v>586.62035581895896</v>
      </c>
    </row>
    <row r="29" spans="1:12" x14ac:dyDescent="0.25">
      <c r="A29">
        <v>135083</v>
      </c>
      <c r="B29">
        <v>14.4659996</v>
      </c>
      <c r="C29">
        <v>0.56699997000000002</v>
      </c>
      <c r="D29">
        <v>518.91497803000004</v>
      </c>
      <c r="E29">
        <v>1.80209994</v>
      </c>
      <c r="F29">
        <v>9.9000003020963209E+37</v>
      </c>
      <c r="G29">
        <v>1.5255999600000001</v>
      </c>
      <c r="H29">
        <v>1202.3399658200001</v>
      </c>
      <c r="J29" s="2">
        <f>TREND(Calibration!$A$2:$A$4,Calibration!$B$2:$B$4,C29)</f>
        <v>394.54067887048632</v>
      </c>
      <c r="K29" s="2">
        <f>TREND(Calibration!$A$2:$A$4,Calibration!$C$2:$C$4,E29)</f>
        <v>707.56723533107356</v>
      </c>
      <c r="L29" s="2">
        <f>TREND(Calibration!$A$2:$A$4,Calibration!$D$2:$D$4,G29)</f>
        <v>587.93553081032087</v>
      </c>
    </row>
    <row r="30" spans="1:12" x14ac:dyDescent="0.25">
      <c r="A30">
        <v>140082</v>
      </c>
      <c r="B30">
        <v>14.22099972</v>
      </c>
      <c r="C30">
        <v>0.56489997999999997</v>
      </c>
      <c r="D30">
        <v>956.90399170000001</v>
      </c>
      <c r="E30">
        <v>1.80970001</v>
      </c>
      <c r="F30">
        <v>9.9000003020963209E+37</v>
      </c>
      <c r="G30">
        <v>1.52349997</v>
      </c>
      <c r="H30">
        <v>9.9000003020963209E+37</v>
      </c>
      <c r="J30" s="2">
        <f>TREND(Calibration!$A$2:$A$4,Calibration!$B$2:$B$4,C30)</f>
        <v>393.23344744480494</v>
      </c>
      <c r="K30" s="2">
        <f>TREND(Calibration!$A$2:$A$4,Calibration!$C$2:$C$4,E30)</f>
        <v>710.62245226182813</v>
      </c>
      <c r="L30" s="2">
        <f>TREND(Calibration!$A$2:$A$4,Calibration!$D$2:$D$4,G30)</f>
        <v>587.07243514911784</v>
      </c>
    </row>
    <row r="31" spans="1:12" x14ac:dyDescent="0.25">
      <c r="A31">
        <v>145094</v>
      </c>
      <c r="B31">
        <v>13.949000359999999</v>
      </c>
      <c r="C31">
        <v>0.56220000999999997</v>
      </c>
      <c r="D31">
        <v>827.16400146000001</v>
      </c>
      <c r="E31">
        <v>1.80970001</v>
      </c>
      <c r="F31">
        <v>1360.04296875</v>
      </c>
      <c r="G31">
        <v>1.5283000499999999</v>
      </c>
      <c r="H31">
        <v>9.9000003020963209E+37</v>
      </c>
      <c r="J31" s="2">
        <f>TREND(Calibration!$A$2:$A$4,Calibration!$B$2:$B$4,C31)</f>
        <v>391.55273199739963</v>
      </c>
      <c r="K31" s="2">
        <f>TREND(Calibration!$A$2:$A$4,Calibration!$C$2:$C$4,E31)</f>
        <v>710.62245226182813</v>
      </c>
      <c r="L31" s="2">
        <f>TREND(Calibration!$A$2:$A$4,Calibration!$D$2:$D$4,G31)</f>
        <v>589.04526750614218</v>
      </c>
    </row>
    <row r="32" spans="1:12" x14ac:dyDescent="0.25">
      <c r="A32">
        <v>150083</v>
      </c>
      <c r="B32">
        <v>13.913999560000001</v>
      </c>
      <c r="C32">
        <v>0.56160003000000003</v>
      </c>
      <c r="D32">
        <v>317.89599608999998</v>
      </c>
      <c r="E32">
        <v>1.7928999699999999</v>
      </c>
      <c r="F32">
        <v>9.9000003020963209E+37</v>
      </c>
      <c r="G32">
        <v>1.52890003</v>
      </c>
      <c r="H32">
        <v>9.9000003020963209E+37</v>
      </c>
      <c r="J32" s="2">
        <f>TREND(Calibration!$A$2:$A$4,Calibration!$B$2:$B$4,C32)</f>
        <v>391.17924797567559</v>
      </c>
      <c r="K32" s="2">
        <f>TREND(Calibration!$A$2:$A$4,Calibration!$C$2:$C$4,E32)</f>
        <v>703.86886095999091</v>
      </c>
      <c r="L32" s="2">
        <f>TREND(Calibration!$A$2:$A$4,Calibration!$D$2:$D$4,G32)</f>
        <v>589.29185922077352</v>
      </c>
    </row>
    <row r="33" spans="1:12" x14ac:dyDescent="0.25">
      <c r="A33">
        <v>155082</v>
      </c>
      <c r="B33">
        <v>13.99100018</v>
      </c>
      <c r="C33">
        <v>0.56220000999999997</v>
      </c>
      <c r="D33">
        <v>704.40502930000002</v>
      </c>
      <c r="E33">
        <v>1.8009999999999999</v>
      </c>
      <c r="F33">
        <v>9.9000003020963209E+37</v>
      </c>
      <c r="G33">
        <v>1.53209996</v>
      </c>
      <c r="H33">
        <v>9.9000003020963209E+37</v>
      </c>
      <c r="J33" s="2">
        <f>TREND(Calibration!$A$2:$A$4,Calibration!$B$2:$B$4,C33)</f>
        <v>391.55273199739963</v>
      </c>
      <c r="K33" s="2">
        <f>TREND(Calibration!$A$2:$A$4,Calibration!$C$2:$C$4,E33)</f>
        <v>707.12506107336094</v>
      </c>
      <c r="L33" s="2">
        <f>TREND(Calibration!$A$2:$A$4,Calibration!$D$2:$D$4,G33)</f>
        <v>590.60703010213672</v>
      </c>
    </row>
    <row r="34" spans="1:12" x14ac:dyDescent="0.25">
      <c r="A34">
        <v>160082</v>
      </c>
      <c r="B34">
        <v>14.19200039</v>
      </c>
      <c r="C34">
        <v>0.55889999999999995</v>
      </c>
      <c r="D34">
        <v>448.13699341</v>
      </c>
      <c r="E34">
        <v>1.78919995</v>
      </c>
      <c r="F34">
        <v>9.9000003020963209E+37</v>
      </c>
      <c r="G34">
        <v>1.53100002</v>
      </c>
      <c r="H34">
        <v>9.9000003020963209E+37</v>
      </c>
      <c r="J34" s="2">
        <f>TREND(Calibration!$A$2:$A$4,Calibration!$B$2:$B$4,C34)</f>
        <v>389.49849517862305</v>
      </c>
      <c r="K34" s="2">
        <f>TREND(Calibration!$A$2:$A$4,Calibration!$C$2:$C$4,E34)</f>
        <v>702.38145837710283</v>
      </c>
      <c r="L34" s="2">
        <f>TREND(Calibration!$A$2:$A$4,Calibration!$D$2:$D$4,G34)</f>
        <v>590.15495488197666</v>
      </c>
    </row>
    <row r="35" spans="1:12" x14ac:dyDescent="0.25">
      <c r="A35">
        <v>165086</v>
      </c>
      <c r="B35">
        <v>14.333000180000001</v>
      </c>
      <c r="C35">
        <v>0.56599997999999996</v>
      </c>
      <c r="D35">
        <v>735.35900878999996</v>
      </c>
      <c r="E35">
        <v>1.7956000599999999</v>
      </c>
      <c r="F35">
        <v>9.9000003020963209E+37</v>
      </c>
      <c r="G35">
        <v>1.5262000600000001</v>
      </c>
      <c r="H35">
        <v>1141.1590576200001</v>
      </c>
      <c r="J35" s="2">
        <f>TREND(Calibration!$A$2:$A$4,Calibration!$B$2:$B$4,C35)</f>
        <v>393.91819097608339</v>
      </c>
      <c r="K35" s="2">
        <f>TREND(Calibration!$A$2:$A$4,Calibration!$C$2:$C$4,E35)</f>
        <v>704.95429315766296</v>
      </c>
      <c r="L35" s="2">
        <f>TREND(Calibration!$A$2:$A$4,Calibration!$D$2:$D$4,G35)</f>
        <v>588.18217184493915</v>
      </c>
    </row>
    <row r="36" spans="1:12" x14ac:dyDescent="0.25">
      <c r="A36">
        <v>170084</v>
      </c>
      <c r="B36">
        <v>14.39000034</v>
      </c>
      <c r="C36">
        <v>0.56760001000000004</v>
      </c>
      <c r="D36">
        <v>830.46899413999995</v>
      </c>
      <c r="E36">
        <v>1.79729998</v>
      </c>
      <c r="F36">
        <v>9.9000003020963209E+37</v>
      </c>
      <c r="G36">
        <v>1.52289999</v>
      </c>
      <c r="H36">
        <v>9.9000003020963209E+37</v>
      </c>
      <c r="J36" s="2">
        <f>TREND(Calibration!$A$2:$A$4,Calibration!$B$2:$B$4,C36)</f>
        <v>394.91420024185754</v>
      </c>
      <c r="K36" s="2">
        <f>TREND(Calibration!$A$2:$A$4,Calibration!$C$2:$C$4,E36)</f>
        <v>705.63765849047286</v>
      </c>
      <c r="L36" s="2">
        <f>TREND(Calibration!$A$2:$A$4,Calibration!$D$2:$D$4,G36)</f>
        <v>586.82584343448639</v>
      </c>
    </row>
    <row r="37" spans="1:12" x14ac:dyDescent="0.25">
      <c r="A37">
        <v>175083</v>
      </c>
      <c r="B37">
        <v>14.446999549999999</v>
      </c>
      <c r="C37">
        <v>0.56330000999999996</v>
      </c>
      <c r="D37">
        <v>751.46697998000002</v>
      </c>
      <c r="E37">
        <v>1.76110005</v>
      </c>
      <c r="F37">
        <v>9.9000003020963209E+37</v>
      </c>
      <c r="G37">
        <v>1.52349997</v>
      </c>
      <c r="H37">
        <v>1167.3549804700001</v>
      </c>
      <c r="J37" s="2">
        <f>TREND(Calibration!$A$2:$A$4,Calibration!$B$2:$B$4,C37)</f>
        <v>392.23747552867803</v>
      </c>
      <c r="K37" s="2">
        <f>TREND(Calibration!$A$2:$A$4,Calibration!$C$2:$C$4,E37)</f>
        <v>691.08534002128397</v>
      </c>
      <c r="L37" s="2">
        <f>TREND(Calibration!$A$2:$A$4,Calibration!$D$2:$D$4,G37)</f>
        <v>587.07243514911784</v>
      </c>
    </row>
    <row r="38" spans="1:12" x14ac:dyDescent="0.25">
      <c r="A38">
        <v>180115</v>
      </c>
      <c r="B38">
        <v>14.416000370000001</v>
      </c>
      <c r="C38">
        <v>0.56269997000000005</v>
      </c>
      <c r="D38">
        <v>790.53997803000004</v>
      </c>
      <c r="E38">
        <v>1.74650002</v>
      </c>
      <c r="F38">
        <v>9.9000003020963209E+37</v>
      </c>
      <c r="G38">
        <v>1.52719998</v>
      </c>
      <c r="H38">
        <v>9.9000003020963209E+37</v>
      </c>
      <c r="J38" s="2">
        <f>TREND(Calibration!$A$2:$A$4,Calibration!$B$2:$B$4,C38)</f>
        <v>391.86395415730692</v>
      </c>
      <c r="K38" s="2">
        <f>TREND(Calibration!$A$2:$A$4,Calibration!$C$2:$C$4,E38)</f>
        <v>685.21614949468039</v>
      </c>
      <c r="L38" s="2">
        <f>TREND(Calibration!$A$2:$A$4,Calibration!$D$2:$D$4,G38)</f>
        <v>588.59313885599647</v>
      </c>
    </row>
    <row r="39" spans="1:12" x14ac:dyDescent="0.25">
      <c r="A39">
        <v>185087</v>
      </c>
      <c r="B39">
        <v>14.274999619999999</v>
      </c>
      <c r="C39">
        <v>0.55349999999999999</v>
      </c>
      <c r="D39">
        <v>800.13800048999997</v>
      </c>
      <c r="E39">
        <v>1.76269996</v>
      </c>
      <c r="F39">
        <v>1294.18395996</v>
      </c>
      <c r="G39">
        <v>1.52509999</v>
      </c>
      <c r="H39">
        <v>9.9000003020963209E+37</v>
      </c>
      <c r="J39" s="2">
        <f>TREND(Calibration!$A$2:$A$4,Calibration!$B$2:$B$4,C39)</f>
        <v>386.13702693416519</v>
      </c>
      <c r="K39" s="2">
        <f>TREND(Calibration!$A$2:$A$4,Calibration!$C$2:$C$4,E39)</f>
        <v>691.72850148159728</v>
      </c>
      <c r="L39" s="2">
        <f>TREND(Calibration!$A$2:$A$4,Calibration!$D$2:$D$4,G39)</f>
        <v>587.73004319479332</v>
      </c>
    </row>
    <row r="40" spans="1:12" x14ac:dyDescent="0.25">
      <c r="A40">
        <v>190087</v>
      </c>
      <c r="B40">
        <v>14.06400013</v>
      </c>
      <c r="C40">
        <v>0.55889999999999995</v>
      </c>
      <c r="D40">
        <v>685.33398437000005</v>
      </c>
      <c r="E40">
        <v>1.81889999</v>
      </c>
      <c r="F40">
        <v>968.40899658000001</v>
      </c>
      <c r="G40">
        <v>1.52079999</v>
      </c>
      <c r="H40">
        <v>9.9000003020963209E+37</v>
      </c>
      <c r="J40" s="2">
        <f>TREND(Calibration!$A$2:$A$4,Calibration!$B$2:$B$4,C40)</f>
        <v>389.49849517862305</v>
      </c>
      <c r="K40" s="2">
        <f>TREND(Calibration!$A$2:$A$4,Calibration!$C$2:$C$4,E40)</f>
        <v>714.32083065289589</v>
      </c>
      <c r="L40" s="2">
        <f>TREND(Calibration!$A$2:$A$4,Calibration!$D$2:$D$4,G40)</f>
        <v>585.96274366328441</v>
      </c>
    </row>
    <row r="41" spans="1:12" x14ac:dyDescent="0.25">
      <c r="A41">
        <v>195087</v>
      </c>
      <c r="B41">
        <v>13.95199966</v>
      </c>
      <c r="C41">
        <v>0.56379997999999998</v>
      </c>
      <c r="D41">
        <v>636.37799071999996</v>
      </c>
      <c r="E41">
        <v>1.7956000599999999</v>
      </c>
      <c r="F41">
        <v>685.48901366999996</v>
      </c>
      <c r="G41">
        <v>1.52180004</v>
      </c>
      <c r="H41">
        <v>9.9000003020963209E+37</v>
      </c>
      <c r="J41" s="2">
        <f>TREND(Calibration!$A$2:$A$4,Calibration!$B$2:$B$4,C41)</f>
        <v>392.54870391352654</v>
      </c>
      <c r="K41" s="2">
        <f>TREND(Calibration!$A$2:$A$4,Calibration!$C$2:$C$4,E41)</f>
        <v>704.95429315766296</v>
      </c>
      <c r="L41" s="2">
        <f>TREND(Calibration!$A$2:$A$4,Calibration!$D$2:$D$4,G41)</f>
        <v>586.37376410432751</v>
      </c>
    </row>
    <row r="42" spans="1:12" x14ac:dyDescent="0.25">
      <c r="A42">
        <v>200084</v>
      </c>
      <c r="B42">
        <v>13.914999959999999</v>
      </c>
      <c r="C42">
        <v>0.55839998000000002</v>
      </c>
      <c r="D42">
        <v>745.67999268000005</v>
      </c>
      <c r="E42">
        <v>1.75300002</v>
      </c>
      <c r="F42">
        <v>853.54901123000002</v>
      </c>
      <c r="G42">
        <v>1.5224000200000001</v>
      </c>
      <c r="H42">
        <v>9.9000003020963209E+37</v>
      </c>
      <c r="J42" s="2">
        <f>TREND(Calibration!$A$2:$A$4,Calibration!$B$2:$B$4,C42)</f>
        <v>389.18723566906868</v>
      </c>
      <c r="K42" s="2">
        <f>TREND(Calibration!$A$2:$A$4,Calibration!$C$2:$C$4,E42)</f>
        <v>687.82913990791405</v>
      </c>
      <c r="L42" s="2">
        <f>TREND(Calibration!$A$2:$A$4,Calibration!$D$2:$D$4,G42)</f>
        <v>586.62035581895896</v>
      </c>
    </row>
    <row r="43" spans="1:12" x14ac:dyDescent="0.25">
      <c r="A43">
        <v>205084</v>
      </c>
      <c r="B43">
        <v>14.036999700000001</v>
      </c>
      <c r="C43">
        <v>0.55569999999999997</v>
      </c>
      <c r="D43">
        <v>1170.3010253899999</v>
      </c>
      <c r="E43">
        <v>1.7783999399999999</v>
      </c>
      <c r="F43">
        <v>640.54199218999997</v>
      </c>
      <c r="G43">
        <v>1.5212999599999999</v>
      </c>
      <c r="H43">
        <v>9.9000003020963209E+37</v>
      </c>
      <c r="J43" s="2">
        <f>TREND(Calibration!$A$2:$A$4,Calibration!$B$2:$B$4,C43)</f>
        <v>387.50651399672205</v>
      </c>
      <c r="K43" s="2">
        <f>TREND(Calibration!$A$2:$A$4,Calibration!$C$2:$C$4,E43)</f>
        <v>698.0398702858987</v>
      </c>
      <c r="L43" s="2">
        <f>TREND(Calibration!$A$2:$A$4,Calibration!$D$2:$D$4,G43)</f>
        <v>586.16823127881196</v>
      </c>
    </row>
    <row r="44" spans="1:12" x14ac:dyDescent="0.25">
      <c r="A44">
        <v>210084</v>
      </c>
      <c r="B44">
        <v>14.18799973</v>
      </c>
      <c r="C44">
        <v>0.56059998</v>
      </c>
      <c r="D44">
        <v>1136.8000488299999</v>
      </c>
      <c r="E44">
        <v>1.8113000399999999</v>
      </c>
      <c r="F44">
        <v>612.45397949000005</v>
      </c>
      <c r="G44">
        <v>1.5181000200000001</v>
      </c>
      <c r="H44">
        <v>9.9000003020963209E+37</v>
      </c>
      <c r="J44" s="2">
        <f>TREND(Calibration!$A$2:$A$4,Calibration!$B$2:$B$4,C44)</f>
        <v>390.55672273162554</v>
      </c>
      <c r="K44" s="2">
        <f>TREND(Calibration!$A$2:$A$4,Calibration!$C$2:$C$4,E44)</f>
        <v>711.26566196196438</v>
      </c>
      <c r="L44" s="2">
        <f>TREND(Calibration!$A$2:$A$4,Calibration!$D$2:$D$4,G44)</f>
        <v>584.85305628745004</v>
      </c>
    </row>
    <row r="45" spans="1:12" x14ac:dyDescent="0.25">
      <c r="A45">
        <v>215084</v>
      </c>
      <c r="B45">
        <v>14.29699993</v>
      </c>
      <c r="C45">
        <v>0.56059998</v>
      </c>
      <c r="D45">
        <v>1092.8339843700001</v>
      </c>
      <c r="E45">
        <v>1.76859999</v>
      </c>
      <c r="F45">
        <v>443.64898682</v>
      </c>
      <c r="G45">
        <v>1.52180004</v>
      </c>
      <c r="H45">
        <v>9.9000003020963209E+37</v>
      </c>
      <c r="J45" s="2">
        <f>TREND(Calibration!$A$2:$A$4,Calibration!$B$2:$B$4,C45)</f>
        <v>390.55672273162554</v>
      </c>
      <c r="K45" s="2">
        <f>TREND(Calibration!$A$2:$A$4,Calibration!$C$2:$C$4,E45)</f>
        <v>694.10030483971889</v>
      </c>
      <c r="L45" s="2">
        <f>TREND(Calibration!$A$2:$A$4,Calibration!$D$2:$D$4,G45)</f>
        <v>586.37376410432751</v>
      </c>
    </row>
    <row r="46" spans="1:12" x14ac:dyDescent="0.25">
      <c r="A46">
        <v>220084</v>
      </c>
      <c r="B46">
        <v>14.41800022</v>
      </c>
      <c r="C46">
        <v>0.56160003000000003</v>
      </c>
      <c r="D46">
        <v>913.64697265999996</v>
      </c>
      <c r="E46">
        <v>1.8085999500000001</v>
      </c>
      <c r="F46">
        <v>716.49597168000003</v>
      </c>
      <c r="G46">
        <v>1.53209996</v>
      </c>
      <c r="H46">
        <v>9.9000003020963209E+37</v>
      </c>
      <c r="J46" s="2">
        <f>TREND(Calibration!$A$2:$A$4,Calibration!$B$2:$B$4,C46)</f>
        <v>391.17924797567559</v>
      </c>
      <c r="K46" s="2">
        <f>TREND(Calibration!$A$2:$A$4,Calibration!$C$2:$C$4,E46)</f>
        <v>710.18022976429245</v>
      </c>
      <c r="L46" s="2">
        <f>TREND(Calibration!$A$2:$A$4,Calibration!$D$2:$D$4,G46)</f>
        <v>590.60703010213672</v>
      </c>
    </row>
    <row r="47" spans="1:12" x14ac:dyDescent="0.25">
      <c r="A47">
        <v>225084</v>
      </c>
      <c r="B47">
        <v>14.42700005</v>
      </c>
      <c r="C47">
        <v>0.55790001</v>
      </c>
      <c r="D47">
        <v>763.50201416000004</v>
      </c>
      <c r="E47">
        <v>1.78750002</v>
      </c>
      <c r="F47">
        <v>627.83099364999998</v>
      </c>
      <c r="G47">
        <v>1.5316000000000001</v>
      </c>
      <c r="H47">
        <v>9.9000003020963209E+37</v>
      </c>
      <c r="J47" s="2">
        <f>TREND(Calibration!$A$2:$A$4,Calibration!$B$2:$B$4,C47)</f>
        <v>388.87600728422018</v>
      </c>
      <c r="K47" s="2">
        <f>TREND(Calibration!$A$2:$A$4,Calibration!$C$2:$C$4,E47)</f>
        <v>701.69808902430771</v>
      </c>
      <c r="L47" s="2">
        <f>TREND(Calibration!$A$2:$A$4,Calibration!$D$2:$D$4,G47)</f>
        <v>590.401546596608</v>
      </c>
    </row>
    <row r="48" spans="1:12" x14ac:dyDescent="0.25">
      <c r="A48">
        <v>230084</v>
      </c>
      <c r="B48">
        <v>14.30200005</v>
      </c>
      <c r="C48">
        <v>0.56489997999999997</v>
      </c>
      <c r="D48">
        <v>590.88000488</v>
      </c>
      <c r="E48">
        <v>1.7740000499999999</v>
      </c>
      <c r="F48">
        <v>1019.05297852</v>
      </c>
      <c r="G48">
        <v>1.5332000299999999</v>
      </c>
      <c r="H48">
        <v>1073.6529541</v>
      </c>
      <c r="J48" s="2">
        <f>TREND(Calibration!$A$2:$A$4,Calibration!$B$2:$B$4,C48)</f>
        <v>393.23344744480494</v>
      </c>
      <c r="K48" s="2">
        <f>TREND(Calibration!$A$2:$A$4,Calibration!$C$2:$C$4,E48)</f>
        <v>696.27112099523981</v>
      </c>
      <c r="L48" s="2">
        <f>TREND(Calibration!$A$2:$A$4,Calibration!$D$2:$D$4,G48)</f>
        <v>591.05915875228243</v>
      </c>
    </row>
    <row r="49" spans="1:12" x14ac:dyDescent="0.25">
      <c r="A49">
        <v>235087</v>
      </c>
      <c r="B49">
        <v>14.05200005</v>
      </c>
      <c r="C49">
        <v>0.56269997000000005</v>
      </c>
      <c r="D49">
        <v>965.12799071999996</v>
      </c>
      <c r="E49">
        <v>1.7622</v>
      </c>
      <c r="F49">
        <v>882.71301270000004</v>
      </c>
      <c r="G49">
        <v>1.53100002</v>
      </c>
      <c r="H49">
        <v>9.9000003020963209E+37</v>
      </c>
      <c r="J49" s="2">
        <f>TREND(Calibration!$A$2:$A$4,Calibration!$B$2:$B$4,C49)</f>
        <v>391.86395415730692</v>
      </c>
      <c r="K49" s="2">
        <f>TREND(Calibration!$A$2:$A$4,Calibration!$C$2:$C$4,E49)</f>
        <v>691.52751829898182</v>
      </c>
      <c r="L49" s="2">
        <f>TREND(Calibration!$A$2:$A$4,Calibration!$D$2:$D$4,G49)</f>
        <v>590.15495488197666</v>
      </c>
    </row>
    <row r="50" spans="1:12" x14ac:dyDescent="0.25">
      <c r="A50">
        <v>240084</v>
      </c>
      <c r="B50">
        <v>13.95100021</v>
      </c>
      <c r="C50">
        <v>0.56269997000000005</v>
      </c>
      <c r="D50">
        <v>177.83099365000001</v>
      </c>
      <c r="E50">
        <v>1.81509995</v>
      </c>
      <c r="F50">
        <v>1004.34997559</v>
      </c>
      <c r="G50">
        <v>1.52719998</v>
      </c>
      <c r="H50">
        <v>9.9000003020963209E+37</v>
      </c>
      <c r="J50" s="2">
        <f>TREND(Calibration!$A$2:$A$4,Calibration!$B$2:$B$4,C50)</f>
        <v>391.86395415730692</v>
      </c>
      <c r="K50" s="2">
        <f>TREND(Calibration!$A$2:$A$4,Calibration!$C$2:$C$4,E50)</f>
        <v>712.793220177526</v>
      </c>
      <c r="L50" s="2">
        <f>TREND(Calibration!$A$2:$A$4,Calibration!$D$2:$D$4,G50)</f>
        <v>588.59313885599647</v>
      </c>
    </row>
    <row r="51" spans="1:12" x14ac:dyDescent="0.25">
      <c r="A51">
        <v>245084</v>
      </c>
      <c r="B51">
        <v>13.93799973</v>
      </c>
      <c r="C51">
        <v>0.56969999999999998</v>
      </c>
      <c r="D51">
        <v>522.83697510000002</v>
      </c>
      <c r="E51">
        <v>1.7379000200000001</v>
      </c>
      <c r="F51">
        <v>9.9000003020963209E+37</v>
      </c>
      <c r="G51">
        <v>1.52719998</v>
      </c>
      <c r="H51">
        <v>1140.23596191</v>
      </c>
      <c r="J51" s="2">
        <f>TREND(Calibration!$A$2:$A$4,Calibration!$B$2:$B$4,C51)</f>
        <v>396.22143166753881</v>
      </c>
      <c r="K51" s="2">
        <f>TREND(Calibration!$A$2:$A$4,Calibration!$C$2:$C$4,E51)</f>
        <v>681.75896217870979</v>
      </c>
      <c r="L51" s="2">
        <f>TREND(Calibration!$A$2:$A$4,Calibration!$D$2:$D$4,G51)</f>
        <v>588.59313885599647</v>
      </c>
    </row>
    <row r="52" spans="1:12" x14ac:dyDescent="0.25">
      <c r="A52">
        <v>250084</v>
      </c>
      <c r="B52">
        <v>13.9090004</v>
      </c>
      <c r="C52">
        <v>0.56489997999999997</v>
      </c>
      <c r="D52">
        <v>1233.6610107399999</v>
      </c>
      <c r="E52">
        <v>1.7832000299999999</v>
      </c>
      <c r="F52">
        <v>927.34399413999995</v>
      </c>
      <c r="G52">
        <v>1.51859999</v>
      </c>
      <c r="H52">
        <v>9.9000003020963209E+37</v>
      </c>
      <c r="J52" s="2">
        <f>TREND(Calibration!$A$2:$A$4,Calibration!$B$2:$B$4,C52)</f>
        <v>393.23344744480494</v>
      </c>
      <c r="K52" s="2">
        <f>TREND(Calibration!$A$2:$A$4,Calibration!$C$2:$C$4,E52)</f>
        <v>699.96949938630769</v>
      </c>
      <c r="L52" s="2">
        <f>TREND(Calibration!$A$2:$A$4,Calibration!$D$2:$D$4,G52)</f>
        <v>585.05854390297759</v>
      </c>
    </row>
    <row r="53" spans="1:12" x14ac:dyDescent="0.25">
      <c r="A53">
        <v>255084</v>
      </c>
      <c r="B53">
        <v>14.06200027</v>
      </c>
      <c r="C53">
        <v>0.56760001000000004</v>
      </c>
      <c r="D53">
        <v>506.99798584000001</v>
      </c>
      <c r="E53">
        <v>1.78380001</v>
      </c>
      <c r="F53">
        <v>861.21600341999999</v>
      </c>
      <c r="G53">
        <v>1.52079999</v>
      </c>
      <c r="H53">
        <v>9.9000003020963209E+37</v>
      </c>
      <c r="J53" s="2">
        <f>TREND(Calibration!$A$2:$A$4,Calibration!$B$2:$B$4,C53)</f>
        <v>394.91420024185754</v>
      </c>
      <c r="K53" s="2">
        <f>TREND(Calibration!$A$2:$A$4,Calibration!$C$2:$C$4,E53)</f>
        <v>700.21069046140497</v>
      </c>
      <c r="L53" s="2">
        <f>TREND(Calibration!$A$2:$A$4,Calibration!$D$2:$D$4,G53)</f>
        <v>585.96274366328441</v>
      </c>
    </row>
    <row r="54" spans="1:12" x14ac:dyDescent="0.25">
      <c r="A54">
        <v>260084</v>
      </c>
      <c r="B54">
        <v>14.20400047</v>
      </c>
      <c r="C54">
        <v>0.56599997999999996</v>
      </c>
      <c r="D54">
        <v>506.23999022999999</v>
      </c>
      <c r="E54">
        <v>1.77349997</v>
      </c>
      <c r="F54">
        <v>1215.3559570299999</v>
      </c>
      <c r="G54">
        <v>1.52180004</v>
      </c>
      <c r="H54">
        <v>1116.6719970700001</v>
      </c>
      <c r="J54" s="2">
        <f>TREND(Calibration!$A$2:$A$4,Calibration!$B$2:$B$4,C54)</f>
        <v>393.91819097608339</v>
      </c>
      <c r="K54" s="2">
        <f>TREND(Calibration!$A$2:$A$4,Calibration!$C$2:$C$4,E54)</f>
        <v>696.07008957280141</v>
      </c>
      <c r="L54" s="2">
        <f>TREND(Calibration!$A$2:$A$4,Calibration!$D$2:$D$4,G54)</f>
        <v>586.37376410432751</v>
      </c>
    </row>
    <row r="55" spans="1:12" x14ac:dyDescent="0.25">
      <c r="A55">
        <v>265087</v>
      </c>
      <c r="B55">
        <v>14.31200027</v>
      </c>
      <c r="C55">
        <v>0.56000000000000005</v>
      </c>
      <c r="D55">
        <v>981.43402100000003</v>
      </c>
      <c r="E55">
        <v>1.74810004</v>
      </c>
      <c r="F55">
        <v>863.90197753999996</v>
      </c>
      <c r="G55">
        <v>1.52349997</v>
      </c>
      <c r="H55">
        <v>9.9000003020963209E+37</v>
      </c>
      <c r="J55" s="2">
        <f>TREND(Calibration!$A$2:$A$4,Calibration!$B$2:$B$4,C55)</f>
        <v>390.18323870990156</v>
      </c>
      <c r="K55" s="2">
        <f>TREND(Calibration!$A$2:$A$4,Calibration!$C$2:$C$4,E55)</f>
        <v>685.85935517483142</v>
      </c>
      <c r="L55" s="2">
        <f>TREND(Calibration!$A$2:$A$4,Calibration!$D$2:$D$4,G55)</f>
        <v>587.07243514911784</v>
      </c>
    </row>
    <row r="56" spans="1:12" x14ac:dyDescent="0.25">
      <c r="A56">
        <v>270112</v>
      </c>
      <c r="B56">
        <v>14.428000450000001</v>
      </c>
      <c r="C56">
        <v>0.56059998</v>
      </c>
      <c r="D56">
        <v>384.53201294000002</v>
      </c>
      <c r="E56">
        <v>1.7729999999999999</v>
      </c>
      <c r="F56">
        <v>9.9000003020963209E+37</v>
      </c>
      <c r="G56">
        <v>1.52509999</v>
      </c>
      <c r="H56">
        <v>1080.8979492200001</v>
      </c>
      <c r="J56" s="2">
        <f>TREND(Calibration!$A$2:$A$4,Calibration!$B$2:$B$4,C56)</f>
        <v>390.55672273162554</v>
      </c>
      <c r="K56" s="2">
        <f>TREND(Calibration!$A$2:$A$4,Calibration!$C$2:$C$4,E56)</f>
        <v>695.86910237020072</v>
      </c>
      <c r="L56" s="2">
        <f>TREND(Calibration!$A$2:$A$4,Calibration!$D$2:$D$4,G56)</f>
        <v>587.73004319479332</v>
      </c>
    </row>
    <row r="57" spans="1:12" x14ac:dyDescent="0.25">
      <c r="A57">
        <v>275087</v>
      </c>
      <c r="B57">
        <v>14.31499958</v>
      </c>
      <c r="C57">
        <v>0.55459999999999998</v>
      </c>
      <c r="D57">
        <v>1210.4980468700001</v>
      </c>
      <c r="E57">
        <v>1.76429999</v>
      </c>
      <c r="F57">
        <v>1163.6719970700001</v>
      </c>
      <c r="G57">
        <v>1.52180004</v>
      </c>
      <c r="H57">
        <v>9.9000003020963209E+37</v>
      </c>
      <c r="J57" s="2">
        <f>TREND(Calibration!$A$2:$A$4,Calibration!$B$2:$B$4,C57)</f>
        <v>386.82177046544365</v>
      </c>
      <c r="K57" s="2">
        <f>TREND(Calibration!$A$2:$A$4,Calibration!$C$2:$C$4,E57)</f>
        <v>692.37171118173364</v>
      </c>
      <c r="L57" s="2">
        <f>TREND(Calibration!$A$2:$A$4,Calibration!$D$2:$D$4,G57)</f>
        <v>586.37376410432751</v>
      </c>
    </row>
    <row r="58" spans="1:12" x14ac:dyDescent="0.25">
      <c r="A58">
        <v>280084</v>
      </c>
      <c r="B58">
        <v>14.182000159999999</v>
      </c>
      <c r="C58">
        <v>0.55889999999999995</v>
      </c>
      <c r="D58">
        <v>388.02801513999998</v>
      </c>
      <c r="E58">
        <v>1.73730004</v>
      </c>
      <c r="F58">
        <v>9.9000003020963209E+37</v>
      </c>
      <c r="G58">
        <v>1.52509999</v>
      </c>
      <c r="H58">
        <v>1018.96002197</v>
      </c>
      <c r="J58" s="2">
        <f>TREND(Calibration!$A$2:$A$4,Calibration!$B$2:$B$4,C58)</f>
        <v>389.49849517862305</v>
      </c>
      <c r="K58" s="2">
        <f>TREND(Calibration!$A$2:$A$4,Calibration!$C$2:$C$4,E58)</f>
        <v>681.51777110361263</v>
      </c>
      <c r="L58" s="2">
        <f>TREND(Calibration!$A$2:$A$4,Calibration!$D$2:$D$4,G58)</f>
        <v>587.73004319479332</v>
      </c>
    </row>
    <row r="59" spans="1:12" x14ac:dyDescent="0.25">
      <c r="A59">
        <v>285084</v>
      </c>
      <c r="B59">
        <v>13.963999749999999</v>
      </c>
      <c r="C59">
        <v>0.56379997999999998</v>
      </c>
      <c r="D59">
        <v>754.82098388999998</v>
      </c>
      <c r="E59">
        <v>1.7622</v>
      </c>
      <c r="F59">
        <v>9.9000003020963209E+37</v>
      </c>
      <c r="G59">
        <v>1.52890003</v>
      </c>
      <c r="H59">
        <v>1324.4919433600001</v>
      </c>
      <c r="J59" s="2">
        <f>TREND(Calibration!$A$2:$A$4,Calibration!$B$2:$B$4,C59)</f>
        <v>392.54870391352654</v>
      </c>
      <c r="K59" s="2">
        <f>TREND(Calibration!$A$2:$A$4,Calibration!$C$2:$C$4,E59)</f>
        <v>691.52751829898182</v>
      </c>
      <c r="L59" s="2">
        <f>TREND(Calibration!$A$2:$A$4,Calibration!$D$2:$D$4,G59)</f>
        <v>589.29185922077352</v>
      </c>
    </row>
    <row r="60" spans="1:12" x14ac:dyDescent="0.25">
      <c r="A60">
        <v>290084</v>
      </c>
      <c r="B60">
        <v>13.89299965</v>
      </c>
      <c r="C60">
        <v>0.56160003000000003</v>
      </c>
      <c r="D60">
        <v>791.54302978999999</v>
      </c>
      <c r="E60">
        <v>1.7496999499999999</v>
      </c>
      <c r="F60">
        <v>9.9000003020963209E+37</v>
      </c>
      <c r="G60">
        <v>1.53100002</v>
      </c>
      <c r="H60">
        <v>9.9000003020963209E+37</v>
      </c>
      <c r="J60" s="2">
        <f>TREND(Calibration!$A$2:$A$4,Calibration!$B$2:$B$4,C60)</f>
        <v>391.17924797567559</v>
      </c>
      <c r="K60" s="2">
        <f>TREND(Calibration!$A$2:$A$4,Calibration!$C$2:$C$4,E60)</f>
        <v>686.50251663514473</v>
      </c>
      <c r="L60" s="2">
        <f>TREND(Calibration!$A$2:$A$4,Calibration!$D$2:$D$4,G60)</f>
        <v>590.15495488197666</v>
      </c>
    </row>
    <row r="61" spans="1:12" x14ac:dyDescent="0.25">
      <c r="A61">
        <v>295087</v>
      </c>
      <c r="B61">
        <v>13.99400043</v>
      </c>
      <c r="C61">
        <v>0.56000000000000005</v>
      </c>
      <c r="D61">
        <v>982.87298583999996</v>
      </c>
      <c r="E61">
        <v>1.7400000099999999</v>
      </c>
      <c r="F61">
        <v>9.9000003020963209E+37</v>
      </c>
      <c r="G61">
        <v>1.5326000500000001</v>
      </c>
      <c r="H61">
        <v>1352.8959960899999</v>
      </c>
      <c r="J61" s="2">
        <f>TREND(Calibration!$A$2:$A$4,Calibration!$B$2:$B$4,C61)</f>
        <v>390.18323870990156</v>
      </c>
      <c r="K61" s="2">
        <f>TREND(Calibration!$A$2:$A$4,Calibration!$C$2:$C$4,E61)</f>
        <v>682.60315506146151</v>
      </c>
      <c r="L61" s="2">
        <f>TREND(Calibration!$A$2:$A$4,Calibration!$D$2:$D$4,G61)</f>
        <v>590.81256703765121</v>
      </c>
    </row>
    <row r="62" spans="1:12" x14ac:dyDescent="0.25">
      <c r="A62">
        <v>300084</v>
      </c>
      <c r="B62">
        <v>14.152999879999999</v>
      </c>
      <c r="C62">
        <v>0.55889999999999995</v>
      </c>
      <c r="D62">
        <v>776.74401854999996</v>
      </c>
      <c r="E62">
        <v>1.7546000500000001</v>
      </c>
      <c r="F62">
        <v>1335.8950195299999</v>
      </c>
      <c r="G62">
        <v>1.53209996</v>
      </c>
      <c r="H62">
        <v>1272.5930175799999</v>
      </c>
      <c r="J62" s="2">
        <f>TREND(Calibration!$A$2:$A$4,Calibration!$B$2:$B$4,C62)</f>
        <v>389.49849517862305</v>
      </c>
      <c r="K62" s="2">
        <f>TREND(Calibration!$A$2:$A$4,Calibration!$C$2:$C$4,E62)</f>
        <v>688.47234960805042</v>
      </c>
      <c r="L62" s="2">
        <f>TREND(Calibration!$A$2:$A$4,Calibration!$D$2:$D$4,G62)</f>
        <v>590.60703010213672</v>
      </c>
    </row>
    <row r="63" spans="1:12" x14ac:dyDescent="0.25">
      <c r="A63">
        <v>305084</v>
      </c>
      <c r="B63">
        <v>14.30799961</v>
      </c>
      <c r="C63">
        <v>0.55620002999999996</v>
      </c>
      <c r="D63">
        <v>769.99102783000001</v>
      </c>
      <c r="E63">
        <v>1.7460000499999999</v>
      </c>
      <c r="F63">
        <v>9.9000003020963209E+37</v>
      </c>
      <c r="G63">
        <v>1.5277999600000001</v>
      </c>
      <c r="H63">
        <v>1285.6939697299999</v>
      </c>
      <c r="J63" s="2">
        <f>TREND(Calibration!$A$2:$A$4,Calibration!$B$2:$B$4,C63)</f>
        <v>387.81777973121768</v>
      </c>
      <c r="K63" s="2">
        <f>TREND(Calibration!$A$2:$A$4,Calibration!$C$2:$C$4,E63)</f>
        <v>685.01516229207971</v>
      </c>
      <c r="L63" s="2">
        <f>TREND(Calibration!$A$2:$A$4,Calibration!$D$2:$D$4,G63)</f>
        <v>588.83973057062781</v>
      </c>
    </row>
    <row r="64" spans="1:12" x14ac:dyDescent="0.25">
      <c r="A64">
        <v>310084</v>
      </c>
      <c r="B64">
        <v>14.432000159999999</v>
      </c>
      <c r="C64">
        <v>0.56110000999999998</v>
      </c>
      <c r="D64">
        <v>707.43902588000003</v>
      </c>
      <c r="E64">
        <v>1.73459995</v>
      </c>
      <c r="F64">
        <v>9.9000003020963209E+37</v>
      </c>
      <c r="G64">
        <v>1.5293999899999999</v>
      </c>
      <c r="H64">
        <v>1200.60998535</v>
      </c>
      <c r="J64" s="2">
        <f>TREND(Calibration!$A$2:$A$4,Calibration!$B$2:$B$4,C64)</f>
        <v>390.86798846612118</v>
      </c>
      <c r="K64" s="2">
        <f>TREND(Calibration!$A$2:$A$4,Calibration!$C$2:$C$4,E64)</f>
        <v>680.43233890594058</v>
      </c>
      <c r="L64" s="2">
        <f>TREND(Calibration!$A$2:$A$4,Calibration!$D$2:$D$4,G64)</f>
        <v>589.49734272630224</v>
      </c>
    </row>
    <row r="65" spans="1:12" x14ac:dyDescent="0.25">
      <c r="A65">
        <v>315084</v>
      </c>
      <c r="B65">
        <v>14.477000240000001</v>
      </c>
      <c r="C65">
        <v>0.56220000999999997</v>
      </c>
      <c r="D65">
        <v>704.31500243999994</v>
      </c>
      <c r="E65">
        <v>1.76540005</v>
      </c>
      <c r="F65">
        <v>9.9000003020963209E+37</v>
      </c>
      <c r="G65">
        <v>1.53429997</v>
      </c>
      <c r="H65">
        <v>1307.0119628899999</v>
      </c>
      <c r="J65" s="2">
        <f>TREND(Calibration!$A$2:$A$4,Calibration!$B$2:$B$4,C65)</f>
        <v>391.55273199739963</v>
      </c>
      <c r="K65" s="2">
        <f>TREND(Calibration!$A$2:$A$4,Calibration!$C$2:$C$4,E65)</f>
        <v>692.81393367926921</v>
      </c>
      <c r="L65" s="2">
        <f>TREND(Calibration!$A$2:$A$4,Calibration!$D$2:$D$4,G65)</f>
        <v>591.51123397244248</v>
      </c>
    </row>
    <row r="66" spans="1:12" x14ac:dyDescent="0.25">
      <c r="A66">
        <v>320087</v>
      </c>
      <c r="B66">
        <v>14.32499981</v>
      </c>
      <c r="C66">
        <v>0.56000000000000005</v>
      </c>
      <c r="D66">
        <v>1071.1619873</v>
      </c>
      <c r="E66">
        <v>1.7275999799999999</v>
      </c>
      <c r="F66">
        <v>1125.9050293</v>
      </c>
      <c r="G66">
        <v>1.53209996</v>
      </c>
      <c r="H66">
        <v>9.9000003020963209E+37</v>
      </c>
      <c r="J66" s="2">
        <f>TREND(Calibration!$A$2:$A$4,Calibration!$B$2:$B$4,C66)</f>
        <v>390.18323870990156</v>
      </c>
      <c r="K66" s="2">
        <f>TREND(Calibration!$A$2:$A$4,Calibration!$C$2:$C$4,E66)</f>
        <v>677.61836129010624</v>
      </c>
      <c r="L66" s="2">
        <f>TREND(Calibration!$A$2:$A$4,Calibration!$D$2:$D$4,G66)</f>
        <v>590.60703010213672</v>
      </c>
    </row>
    <row r="67" spans="1:12" x14ac:dyDescent="0.25">
      <c r="A67">
        <v>325087</v>
      </c>
      <c r="B67">
        <v>14.16899967</v>
      </c>
      <c r="C67">
        <v>0.55729996999999998</v>
      </c>
      <c r="D67">
        <v>407.22000121999997</v>
      </c>
      <c r="E67">
        <v>1.7287000400000001</v>
      </c>
      <c r="F67">
        <v>9.9000003020963209E+37</v>
      </c>
      <c r="G67">
        <v>1.53639996</v>
      </c>
      <c r="H67">
        <v>1038.51501465</v>
      </c>
      <c r="J67" s="2">
        <f>TREND(Calibration!$A$2:$A$4,Calibration!$B$2:$B$4,C67)</f>
        <v>388.50248591284901</v>
      </c>
      <c r="K67" s="2">
        <f>TREND(Calibration!$A$2:$A$4,Calibration!$C$2:$C$4,E67)</f>
        <v>678.06058378764203</v>
      </c>
      <c r="L67" s="2">
        <f>TREND(Calibration!$A$2:$A$4,Calibration!$D$2:$D$4,G67)</f>
        <v>592.37432963364563</v>
      </c>
    </row>
    <row r="68" spans="1:12" x14ac:dyDescent="0.25">
      <c r="A68">
        <v>330087</v>
      </c>
      <c r="B68">
        <v>13.977000240000001</v>
      </c>
      <c r="C68">
        <v>0.56540000000000001</v>
      </c>
      <c r="D68">
        <v>808.64697265999996</v>
      </c>
      <c r="E68">
        <v>1.74870002</v>
      </c>
      <c r="F68">
        <v>9.9000003020963209E+37</v>
      </c>
      <c r="G68">
        <v>1.5440000300000001</v>
      </c>
      <c r="H68">
        <v>9.9000003020963209E+37</v>
      </c>
      <c r="J68" s="2">
        <f>TREND(Calibration!$A$2:$A$4,Calibration!$B$2:$B$4,C68)</f>
        <v>393.54470695435941</v>
      </c>
      <c r="K68" s="2">
        <f>TREND(Calibration!$A$2:$A$4,Calibration!$C$2:$C$4,E68)</f>
        <v>686.1005462499287</v>
      </c>
      <c r="L68" s="2">
        <f>TREND(Calibration!$A$2:$A$4,Calibration!$D$2:$D$4,G68)</f>
        <v>595.49795757560719</v>
      </c>
    </row>
    <row r="69" spans="1:12" x14ac:dyDescent="0.25">
      <c r="A69">
        <v>335098</v>
      </c>
      <c r="B69">
        <v>13.786000250000001</v>
      </c>
      <c r="C69">
        <v>0.56059998</v>
      </c>
      <c r="D69">
        <v>1198.30895996</v>
      </c>
      <c r="E69">
        <v>1.75839996</v>
      </c>
      <c r="F69">
        <v>1090.0460205100001</v>
      </c>
      <c r="G69">
        <v>1.54340005</v>
      </c>
      <c r="H69">
        <v>9.9000003020963209E+37</v>
      </c>
      <c r="J69" s="2">
        <f>TREND(Calibration!$A$2:$A$4,Calibration!$B$2:$B$4,C69)</f>
        <v>390.55672273162554</v>
      </c>
      <c r="K69" s="2">
        <f>TREND(Calibration!$A$2:$A$4,Calibration!$C$2:$C$4,E69)</f>
        <v>689.99990782361192</v>
      </c>
      <c r="L69" s="2">
        <f>TREND(Calibration!$A$2:$A$4,Calibration!$D$2:$D$4,G69)</f>
        <v>595.25136586097585</v>
      </c>
    </row>
    <row r="70" spans="1:12" x14ac:dyDescent="0.25">
      <c r="A70">
        <v>340098</v>
      </c>
      <c r="B70">
        <v>13.77600002</v>
      </c>
      <c r="C70">
        <v>0.55889999999999995</v>
      </c>
      <c r="D70">
        <v>622.93200683999999</v>
      </c>
      <c r="E70">
        <v>1.81509995</v>
      </c>
      <c r="F70">
        <v>9.9000003020963209E+37</v>
      </c>
      <c r="G70">
        <v>1.5450999700000001</v>
      </c>
      <c r="H70">
        <v>1119.2519531200001</v>
      </c>
      <c r="J70" s="2">
        <f>TREND(Calibration!$A$2:$A$4,Calibration!$B$2:$B$4,C70)</f>
        <v>389.49849517862305</v>
      </c>
      <c r="K70" s="2">
        <f>TREND(Calibration!$A$2:$A$4,Calibration!$C$2:$C$4,E70)</f>
        <v>712.793220177526</v>
      </c>
      <c r="L70" s="2">
        <f>TREND(Calibration!$A$2:$A$4,Calibration!$D$2:$D$4,G70)</f>
        <v>595.95003279576724</v>
      </c>
    </row>
    <row r="71" spans="1:12" x14ac:dyDescent="0.25">
      <c r="A71">
        <v>345088</v>
      </c>
      <c r="B71">
        <v>13.92500019</v>
      </c>
      <c r="C71">
        <v>0.55729996999999998</v>
      </c>
      <c r="D71">
        <v>522.95697021000001</v>
      </c>
      <c r="E71">
        <v>1.80480003</v>
      </c>
      <c r="F71">
        <v>9.9000003020963209E+37</v>
      </c>
      <c r="G71">
        <v>1.54779994</v>
      </c>
      <c r="H71">
        <v>1183.4649658200001</v>
      </c>
      <c r="J71" s="2">
        <f>TREND(Calibration!$A$2:$A$4,Calibration!$B$2:$B$4,C71)</f>
        <v>388.50248591284901</v>
      </c>
      <c r="K71" s="2">
        <f>TREND(Calibration!$A$2:$A$4,Calibration!$C$2:$C$4,E71)</f>
        <v>708.6526675287455</v>
      </c>
      <c r="L71" s="2">
        <f>TREND(Calibration!$A$2:$A$4,Calibration!$D$2:$D$4,G71)</f>
        <v>597.05972017160161</v>
      </c>
    </row>
    <row r="72" spans="1:12" x14ac:dyDescent="0.25">
      <c r="A72">
        <v>350087</v>
      </c>
      <c r="B72">
        <v>14.12300014</v>
      </c>
      <c r="C72">
        <v>0.56430000000000002</v>
      </c>
      <c r="D72">
        <v>816.61798095999995</v>
      </c>
      <c r="E72">
        <v>1.7546000500000001</v>
      </c>
      <c r="F72">
        <v>9.9000003020963209E+37</v>
      </c>
      <c r="G72">
        <v>1.54879999</v>
      </c>
      <c r="H72">
        <v>1240.04003906</v>
      </c>
      <c r="J72" s="2">
        <f>TREND(Calibration!$A$2:$A$4,Calibration!$B$2:$B$4,C72)</f>
        <v>392.85996342308096</v>
      </c>
      <c r="K72" s="2">
        <f>TREND(Calibration!$A$2:$A$4,Calibration!$C$2:$C$4,E72)</f>
        <v>688.47234960805042</v>
      </c>
      <c r="L72" s="2">
        <f>TREND(Calibration!$A$2:$A$4,Calibration!$D$2:$D$4,G72)</f>
        <v>597.4707406126447</v>
      </c>
    </row>
    <row r="73" spans="1:12" x14ac:dyDescent="0.25">
      <c r="A73">
        <v>355087</v>
      </c>
      <c r="B73">
        <v>14.269000050000001</v>
      </c>
      <c r="C73">
        <v>0.56269997000000005</v>
      </c>
      <c r="D73">
        <v>865.91699218999997</v>
      </c>
      <c r="E73">
        <v>1.7130000599999999</v>
      </c>
      <c r="F73">
        <v>9.9000003020963209E+37</v>
      </c>
      <c r="G73">
        <v>1.55209994</v>
      </c>
      <c r="H73">
        <v>1149.66699219</v>
      </c>
      <c r="J73" s="2">
        <f>TREND(Calibration!$A$2:$A$4,Calibration!$B$2:$B$4,C73)</f>
        <v>391.86395415730692</v>
      </c>
      <c r="K73" s="2">
        <f>TREND(Calibration!$A$2:$A$4,Calibration!$C$2:$C$4,E73)</f>
        <v>671.74921498334049</v>
      </c>
      <c r="L73" s="2">
        <f>TREND(Calibration!$A$2:$A$4,Calibration!$D$2:$D$4,G73)</f>
        <v>598.82701970311052</v>
      </c>
    </row>
    <row r="74" spans="1:12" x14ac:dyDescent="0.25">
      <c r="A74">
        <v>360087</v>
      </c>
      <c r="B74">
        <v>14.347000120000001</v>
      </c>
      <c r="C74">
        <v>0.56000000000000005</v>
      </c>
      <c r="D74">
        <v>816.625</v>
      </c>
      <c r="E74">
        <v>1.70650005</v>
      </c>
      <c r="F74">
        <v>9.9000003020963209E+37</v>
      </c>
      <c r="G74">
        <v>1.55480003</v>
      </c>
      <c r="H74">
        <v>1084.7480468700001</v>
      </c>
      <c r="J74" s="2">
        <f>TREND(Calibration!$A$2:$A$4,Calibration!$B$2:$B$4,C74)</f>
        <v>390.18323870990156</v>
      </c>
      <c r="K74" s="2">
        <f>TREND(Calibration!$A$2:$A$4,Calibration!$C$2:$C$4,E74)</f>
        <v>669.13622055012172</v>
      </c>
      <c r="L74" s="2">
        <f>TREND(Calibration!$A$2:$A$4,Calibration!$D$2:$D$4,G74)</f>
        <v>599.93675639893183</v>
      </c>
    </row>
    <row r="75" spans="1:12" x14ac:dyDescent="0.25">
      <c r="A75">
        <v>365087</v>
      </c>
      <c r="B75">
        <v>14.38899994</v>
      </c>
      <c r="C75">
        <v>0.56220000999999997</v>
      </c>
      <c r="D75">
        <v>832.58300781000003</v>
      </c>
      <c r="E75">
        <v>1.72430003</v>
      </c>
      <c r="F75">
        <v>9.9000003020963209E+37</v>
      </c>
      <c r="G75">
        <v>1.5575000000000001</v>
      </c>
      <c r="H75">
        <v>9.9000003020963209E+37</v>
      </c>
      <c r="J75" s="2">
        <f>TREND(Calibration!$A$2:$A$4,Calibration!$B$2:$B$4,C75)</f>
        <v>391.55273199739963</v>
      </c>
      <c r="K75" s="2">
        <f>TREND(Calibration!$A$2:$A$4,Calibration!$C$2:$C$4,E75)</f>
        <v>676.29178625716008</v>
      </c>
      <c r="L75" s="2">
        <f>TREND(Calibration!$A$2:$A$4,Calibration!$D$2:$D$4,G75)</f>
        <v>601.04644377476632</v>
      </c>
    </row>
    <row r="76" spans="1:12" x14ac:dyDescent="0.25">
      <c r="A76">
        <v>370087</v>
      </c>
      <c r="B76">
        <v>14.31499958</v>
      </c>
      <c r="C76">
        <v>0.55729996999999998</v>
      </c>
      <c r="D76">
        <v>845.89202881000006</v>
      </c>
      <c r="E76">
        <v>1.76110005</v>
      </c>
      <c r="F76">
        <v>9.9000003020963209E+37</v>
      </c>
      <c r="G76">
        <v>1.54340005</v>
      </c>
      <c r="H76">
        <v>1105.1629638700001</v>
      </c>
      <c r="J76" s="2">
        <f>TREND(Calibration!$A$2:$A$4,Calibration!$B$2:$B$4,C76)</f>
        <v>388.50248591284901</v>
      </c>
      <c r="K76" s="2">
        <f>TREND(Calibration!$A$2:$A$4,Calibration!$C$2:$C$4,E76)</f>
        <v>691.08534002128397</v>
      </c>
      <c r="L76" s="2">
        <f>TREND(Calibration!$A$2:$A$4,Calibration!$D$2:$D$4,G76)</f>
        <v>595.25136586097585</v>
      </c>
    </row>
    <row r="77" spans="1:12" x14ac:dyDescent="0.25">
      <c r="A77">
        <v>375087</v>
      </c>
      <c r="B77">
        <v>14.12699986</v>
      </c>
      <c r="C77">
        <v>0.56059998</v>
      </c>
      <c r="D77">
        <v>823.25897216999999</v>
      </c>
      <c r="E77">
        <v>1.73950005</v>
      </c>
      <c r="F77">
        <v>9.9000003020963209E+37</v>
      </c>
      <c r="G77">
        <v>1.5440000300000001</v>
      </c>
      <c r="H77">
        <v>1171.7709960899999</v>
      </c>
      <c r="J77" s="2">
        <f>TREND(Calibration!$A$2:$A$4,Calibration!$B$2:$B$4,C77)</f>
        <v>390.55672273162554</v>
      </c>
      <c r="K77" s="2">
        <f>TREND(Calibration!$A$2:$A$4,Calibration!$C$2:$C$4,E77)</f>
        <v>682.40217187884616</v>
      </c>
      <c r="L77" s="2">
        <f>TREND(Calibration!$A$2:$A$4,Calibration!$D$2:$D$4,G77)</f>
        <v>595.49795757560719</v>
      </c>
    </row>
    <row r="78" spans="1:12" x14ac:dyDescent="0.25">
      <c r="A78">
        <v>380087</v>
      </c>
      <c r="B78">
        <v>13.97099972</v>
      </c>
      <c r="C78">
        <v>0.55790001</v>
      </c>
      <c r="D78">
        <v>825.87902831999997</v>
      </c>
      <c r="E78">
        <v>1.7422000200000001</v>
      </c>
      <c r="F78">
        <v>9.9000003020963209E+37</v>
      </c>
      <c r="G78">
        <v>1.54449999</v>
      </c>
      <c r="H78">
        <v>9.9000003020963209E+37</v>
      </c>
      <c r="J78" s="2">
        <f>TREND(Calibration!$A$2:$A$4,Calibration!$B$2:$B$4,C78)</f>
        <v>388.87600728422018</v>
      </c>
      <c r="K78" s="2">
        <f>TREND(Calibration!$A$2:$A$4,Calibration!$C$2:$C$4,E78)</f>
        <v>683.48755583669515</v>
      </c>
      <c r="L78" s="2">
        <f>TREND(Calibration!$A$2:$A$4,Calibration!$D$2:$D$4,G78)</f>
        <v>595.70344108113579</v>
      </c>
    </row>
    <row r="79" spans="1:12" x14ac:dyDescent="0.25">
      <c r="A79">
        <v>385087</v>
      </c>
      <c r="B79">
        <v>13.85700035</v>
      </c>
      <c r="C79">
        <v>0.55569999999999997</v>
      </c>
      <c r="D79">
        <v>902.23498534999999</v>
      </c>
      <c r="E79">
        <v>1.7729999999999999</v>
      </c>
      <c r="F79">
        <v>9.9000003020963209E+37</v>
      </c>
      <c r="G79">
        <v>1.5391000500000001</v>
      </c>
      <c r="H79">
        <v>1103.9589843700001</v>
      </c>
      <c r="J79" s="2">
        <f>TREND(Calibration!$A$2:$A$4,Calibration!$B$2:$B$4,C79)</f>
        <v>387.50651399672205</v>
      </c>
      <c r="K79" s="2">
        <f>TREND(Calibration!$A$2:$A$4,Calibration!$C$2:$C$4,E79)</f>
        <v>695.86910237020072</v>
      </c>
      <c r="L79" s="2">
        <f>TREND(Calibration!$A$2:$A$4,Calibration!$D$2:$D$4,G79)</f>
        <v>593.48406632946694</v>
      </c>
    </row>
    <row r="80" spans="1:12" x14ac:dyDescent="0.25">
      <c r="A80">
        <v>390088</v>
      </c>
      <c r="B80">
        <v>13.79599953</v>
      </c>
      <c r="C80">
        <v>0.56160003000000003</v>
      </c>
      <c r="D80">
        <v>1173.50097656</v>
      </c>
      <c r="E80">
        <v>1.75619996</v>
      </c>
      <c r="F80">
        <v>1359.9709472699999</v>
      </c>
      <c r="G80">
        <v>1.5391000500000001</v>
      </c>
      <c r="H80">
        <v>9.9000003020963209E+37</v>
      </c>
      <c r="J80" s="2">
        <f>TREND(Calibration!$A$2:$A$4,Calibration!$B$2:$B$4,C80)</f>
        <v>391.17924797567559</v>
      </c>
      <c r="K80" s="2">
        <f>TREND(Calibration!$A$2:$A$4,Calibration!$C$2:$C$4,E80)</f>
        <v>689.11551106836362</v>
      </c>
      <c r="L80" s="2">
        <f>TREND(Calibration!$A$2:$A$4,Calibration!$D$2:$D$4,G80)</f>
        <v>593.48406632946694</v>
      </c>
    </row>
    <row r="81" spans="1:12" x14ac:dyDescent="0.25">
      <c r="A81">
        <v>395088</v>
      </c>
      <c r="B81">
        <v>13.963999749999999</v>
      </c>
      <c r="C81">
        <v>0.56059998</v>
      </c>
      <c r="D81">
        <v>743.76098633000004</v>
      </c>
      <c r="E81">
        <v>1.7724000200000001</v>
      </c>
      <c r="F81">
        <v>1090.06799316</v>
      </c>
      <c r="G81">
        <v>1.54130006</v>
      </c>
      <c r="H81">
        <v>9.9000003020963209E+37</v>
      </c>
      <c r="J81" s="2">
        <f>TREND(Calibration!$A$2:$A$4,Calibration!$B$2:$B$4,C81)</f>
        <v>390.55672273162554</v>
      </c>
      <c r="K81" s="2">
        <f>TREND(Calibration!$A$2:$A$4,Calibration!$C$2:$C$4,E81)</f>
        <v>695.62791129510356</v>
      </c>
      <c r="L81" s="2">
        <f>TREND(Calibration!$A$2:$A$4,Calibration!$D$2:$D$4,G81)</f>
        <v>594.38827019977271</v>
      </c>
    </row>
    <row r="82" spans="1:12" x14ac:dyDescent="0.25">
      <c r="A82">
        <v>400089</v>
      </c>
      <c r="B82">
        <v>14.149000170000001</v>
      </c>
      <c r="C82">
        <v>0.56330000999999996</v>
      </c>
      <c r="D82">
        <v>441.69699097</v>
      </c>
      <c r="E82">
        <v>1.77670002</v>
      </c>
      <c r="F82">
        <v>9.9000003020963209E+37</v>
      </c>
      <c r="G82">
        <v>1.5424</v>
      </c>
      <c r="H82">
        <v>1010.5949707</v>
      </c>
      <c r="J82" s="2">
        <f>TREND(Calibration!$A$2:$A$4,Calibration!$B$2:$B$4,C82)</f>
        <v>392.23747552867803</v>
      </c>
      <c r="K82" s="2">
        <f>TREND(Calibration!$A$2:$A$4,Calibration!$C$2:$C$4,E82)</f>
        <v>697.35650495308892</v>
      </c>
      <c r="L82" s="2">
        <f>TREND(Calibration!$A$2:$A$4,Calibration!$D$2:$D$4,G82)</f>
        <v>594.84034541993276</v>
      </c>
    </row>
    <row r="83" spans="1:12" x14ac:dyDescent="0.25">
      <c r="A83">
        <v>405088</v>
      </c>
      <c r="B83">
        <v>14.291000370000001</v>
      </c>
      <c r="C83">
        <v>0.56379997999999998</v>
      </c>
      <c r="D83">
        <v>922.62200928000004</v>
      </c>
      <c r="E83">
        <v>1.7793999899999999</v>
      </c>
      <c r="F83">
        <v>9.9000003020963209E+37</v>
      </c>
      <c r="G83">
        <v>1.53750002</v>
      </c>
      <c r="H83">
        <v>991.19000243999994</v>
      </c>
      <c r="J83" s="2">
        <f>TREND(Calibration!$A$2:$A$4,Calibration!$B$2:$B$4,C83)</f>
        <v>392.54870391352654</v>
      </c>
      <c r="K83" s="2">
        <f>TREND(Calibration!$A$2:$A$4,Calibration!$C$2:$C$4,E83)</f>
        <v>698.44188891093779</v>
      </c>
      <c r="L83" s="2">
        <f>TREND(Calibration!$A$2:$A$4,Calibration!$D$2:$D$4,G83)</f>
        <v>592.82645417379251</v>
      </c>
    </row>
    <row r="84" spans="1:12" x14ac:dyDescent="0.25">
      <c r="A84">
        <v>410088</v>
      </c>
      <c r="B84">
        <v>14.37199974</v>
      </c>
      <c r="C84">
        <v>0.56760001000000004</v>
      </c>
      <c r="D84">
        <v>984.31097411999997</v>
      </c>
      <c r="E84">
        <v>1.7902</v>
      </c>
      <c r="F84">
        <v>1361.7030029299999</v>
      </c>
      <c r="G84">
        <v>1.5391000500000001</v>
      </c>
      <c r="H84">
        <v>9.9000003020963209E+37</v>
      </c>
      <c r="J84" s="2">
        <f>TREND(Calibration!$A$2:$A$4,Calibration!$B$2:$B$4,C84)</f>
        <v>394.91420024185754</v>
      </c>
      <c r="K84" s="2">
        <f>TREND(Calibration!$A$2:$A$4,Calibration!$C$2:$C$4,E84)</f>
        <v>702.78347700214204</v>
      </c>
      <c r="L84" s="2">
        <f>TREND(Calibration!$A$2:$A$4,Calibration!$D$2:$D$4,G84)</f>
        <v>593.48406632946694</v>
      </c>
    </row>
    <row r="85" spans="1:12" x14ac:dyDescent="0.25">
      <c r="A85">
        <v>415088</v>
      </c>
      <c r="B85">
        <v>14.32699966</v>
      </c>
      <c r="C85">
        <v>0.56809997999999995</v>
      </c>
      <c r="D85">
        <v>1032.9460449200001</v>
      </c>
      <c r="E85">
        <v>1.7681000200000001</v>
      </c>
      <c r="F85">
        <v>9.9000003020963209E+37</v>
      </c>
      <c r="G85">
        <v>1.5385999699999999</v>
      </c>
      <c r="H85">
        <v>1310.4890136700001</v>
      </c>
      <c r="J85" s="2">
        <f>TREND(Calibration!$A$2:$A$4,Calibration!$B$2:$B$4,C85)</f>
        <v>395.22542862670593</v>
      </c>
      <c r="K85" s="2">
        <f>TREND(Calibration!$A$2:$A$4,Calibration!$C$2:$C$4,E85)</f>
        <v>693.89931763711832</v>
      </c>
      <c r="L85" s="2">
        <f>TREND(Calibration!$A$2:$A$4,Calibration!$D$2:$D$4,G85)</f>
        <v>593.27853350395128</v>
      </c>
    </row>
    <row r="86" spans="1:12" x14ac:dyDescent="0.25">
      <c r="A86">
        <v>420088</v>
      </c>
      <c r="B86">
        <v>14.149000170000001</v>
      </c>
      <c r="C86">
        <v>0.56430000000000002</v>
      </c>
      <c r="D86">
        <v>993.99902343999997</v>
      </c>
      <c r="E86">
        <v>1.7719000600000001</v>
      </c>
      <c r="F86">
        <v>9.9000003020963209E+37</v>
      </c>
      <c r="G86">
        <v>1.5397000300000001</v>
      </c>
      <c r="H86">
        <v>1229.64001465</v>
      </c>
      <c r="J86" s="2">
        <f>TREND(Calibration!$A$2:$A$4,Calibration!$B$2:$B$4,C86)</f>
        <v>392.85996342308096</v>
      </c>
      <c r="K86" s="2">
        <f>TREND(Calibration!$A$2:$A$4,Calibration!$C$2:$C$4,E86)</f>
        <v>695.42692811248821</v>
      </c>
      <c r="L86" s="2">
        <f>TREND(Calibration!$A$2:$A$4,Calibration!$D$2:$D$4,G86)</f>
        <v>593.73065804409828</v>
      </c>
    </row>
    <row r="87" spans="1:12" x14ac:dyDescent="0.25">
      <c r="A87">
        <v>425088</v>
      </c>
      <c r="B87">
        <v>13.92199993</v>
      </c>
      <c r="C87">
        <v>0.56379997999999998</v>
      </c>
      <c r="D87">
        <v>966.37200928000004</v>
      </c>
      <c r="E87">
        <v>1.7508000100000001</v>
      </c>
      <c r="F87">
        <v>9.9000003020963209E+37</v>
      </c>
      <c r="G87">
        <v>1.5391000500000001</v>
      </c>
      <c r="H87">
        <v>1148.4489746100001</v>
      </c>
      <c r="J87" s="2">
        <f>TREND(Calibration!$A$2:$A$4,Calibration!$B$2:$B$4,C87)</f>
        <v>392.54870391352654</v>
      </c>
      <c r="K87" s="2">
        <f>TREND(Calibration!$A$2:$A$4,Calibration!$C$2:$C$4,E87)</f>
        <v>686.94473913268052</v>
      </c>
      <c r="L87" s="2">
        <f>TREND(Calibration!$A$2:$A$4,Calibration!$D$2:$D$4,G87)</f>
        <v>593.48406632946694</v>
      </c>
    </row>
    <row r="88" spans="1:12" x14ac:dyDescent="0.25">
      <c r="A88">
        <v>430088</v>
      </c>
      <c r="B88">
        <v>13.833999629999999</v>
      </c>
      <c r="C88">
        <v>0.56160003000000003</v>
      </c>
      <c r="D88">
        <v>875.39001465000001</v>
      </c>
      <c r="E88">
        <v>1.7577999799999999</v>
      </c>
      <c r="F88">
        <v>9.9000003020963209E+37</v>
      </c>
      <c r="G88">
        <v>1.5326000500000001</v>
      </c>
      <c r="H88">
        <v>1229.64904785</v>
      </c>
      <c r="J88" s="2">
        <f>TREND(Calibration!$A$2:$A$4,Calibration!$B$2:$B$4,C88)</f>
        <v>391.17924797567559</v>
      </c>
      <c r="K88" s="2">
        <f>TREND(Calibration!$A$2:$A$4,Calibration!$C$2:$C$4,E88)</f>
        <v>689.75871674851476</v>
      </c>
      <c r="L88" s="2">
        <f>TREND(Calibration!$A$2:$A$4,Calibration!$D$2:$D$4,G88)</f>
        <v>590.81256703765121</v>
      </c>
    </row>
    <row r="89" spans="1:12" x14ac:dyDescent="0.25">
      <c r="A89">
        <v>435088</v>
      </c>
      <c r="B89">
        <v>13.93700027</v>
      </c>
      <c r="C89">
        <v>0.56699997000000002</v>
      </c>
      <c r="D89">
        <v>1013.4400024399999</v>
      </c>
      <c r="E89">
        <v>1.76429999</v>
      </c>
      <c r="F89">
        <v>9.9000003020963209E+37</v>
      </c>
      <c r="G89">
        <v>1.53429997</v>
      </c>
      <c r="H89">
        <v>718.47802734000004</v>
      </c>
      <c r="J89" s="2">
        <f>TREND(Calibration!$A$2:$A$4,Calibration!$B$2:$B$4,C89)</f>
        <v>394.54067887048632</v>
      </c>
      <c r="K89" s="2">
        <f>TREND(Calibration!$A$2:$A$4,Calibration!$C$2:$C$4,E89)</f>
        <v>692.37171118173364</v>
      </c>
      <c r="L89" s="2">
        <f>TREND(Calibration!$A$2:$A$4,Calibration!$D$2:$D$4,G89)</f>
        <v>591.51123397244248</v>
      </c>
    </row>
    <row r="90" spans="1:12" x14ac:dyDescent="0.25">
      <c r="A90">
        <v>440088</v>
      </c>
      <c r="B90">
        <v>14.07299995</v>
      </c>
      <c r="C90">
        <v>0.56650001000000005</v>
      </c>
      <c r="D90">
        <v>955.42999268000005</v>
      </c>
      <c r="E90">
        <v>1.7432999600000001</v>
      </c>
      <c r="F90">
        <v>1334.76794434</v>
      </c>
      <c r="G90">
        <v>1.5293999899999999</v>
      </c>
      <c r="H90">
        <v>1111.4219970700001</v>
      </c>
      <c r="J90" s="2">
        <f>TREND(Calibration!$A$2:$A$4,Calibration!$B$2:$B$4,C90)</f>
        <v>394.22945671057909</v>
      </c>
      <c r="K90" s="2">
        <f>TREND(Calibration!$A$2:$A$4,Calibration!$C$2:$C$4,E90)</f>
        <v>683.92973009440777</v>
      </c>
      <c r="L90" s="2">
        <f>TREND(Calibration!$A$2:$A$4,Calibration!$D$2:$D$4,G90)</f>
        <v>589.49734272630224</v>
      </c>
    </row>
    <row r="91" spans="1:12" x14ac:dyDescent="0.25">
      <c r="A91">
        <v>445088</v>
      </c>
      <c r="B91">
        <v>14.210000040000001</v>
      </c>
      <c r="C91">
        <v>0.56760001000000004</v>
      </c>
      <c r="D91">
        <v>929.47399901999995</v>
      </c>
      <c r="E91">
        <v>1.69949996</v>
      </c>
      <c r="F91">
        <v>9.9000003020963209E+37</v>
      </c>
      <c r="G91">
        <v>1.53209996</v>
      </c>
      <c r="H91">
        <v>1152.2020263700001</v>
      </c>
      <c r="J91" s="2">
        <f>TREND(Calibration!$A$2:$A$4,Calibration!$B$2:$B$4,C91)</f>
        <v>394.91420024185754</v>
      </c>
      <c r="K91" s="2">
        <f>TREND(Calibration!$A$2:$A$4,Calibration!$C$2:$C$4,E91)</f>
        <v>666.32219469446443</v>
      </c>
      <c r="L91" s="2">
        <f>TREND(Calibration!$A$2:$A$4,Calibration!$D$2:$D$4,G91)</f>
        <v>590.60703010213672</v>
      </c>
    </row>
    <row r="92" spans="1:12" x14ac:dyDescent="0.25">
      <c r="A92">
        <v>450088</v>
      </c>
      <c r="B92">
        <v>14.364999770000001</v>
      </c>
      <c r="C92">
        <v>0.56699997000000002</v>
      </c>
      <c r="D92">
        <v>1099.4470214800001</v>
      </c>
      <c r="E92">
        <v>1.7280999399999999</v>
      </c>
      <c r="F92">
        <v>9.9000003020963209E+37</v>
      </c>
      <c r="G92">
        <v>1.53209996</v>
      </c>
      <c r="H92">
        <v>1108.02404785</v>
      </c>
      <c r="J92" s="2">
        <f>TREND(Calibration!$A$2:$A$4,Calibration!$B$2:$B$4,C92)</f>
        <v>394.54067887048632</v>
      </c>
      <c r="K92" s="2">
        <f>TREND(Calibration!$A$2:$A$4,Calibration!$C$2:$C$4,E92)</f>
        <v>677.8193444727217</v>
      </c>
      <c r="L92" s="2">
        <f>TREND(Calibration!$A$2:$A$4,Calibration!$D$2:$D$4,G92)</f>
        <v>590.60703010213672</v>
      </c>
    </row>
    <row r="93" spans="1:12" x14ac:dyDescent="0.25">
      <c r="A93">
        <v>455088</v>
      </c>
      <c r="B93">
        <v>14.458999629999999</v>
      </c>
      <c r="C93">
        <v>0.56160003000000003</v>
      </c>
      <c r="D93">
        <v>796.86798095999995</v>
      </c>
      <c r="E93">
        <v>1.74870002</v>
      </c>
      <c r="F93">
        <v>9.9000003020963209E+37</v>
      </c>
      <c r="G93">
        <v>1.53209996</v>
      </c>
      <c r="H93">
        <v>1015.3170166</v>
      </c>
      <c r="J93" s="2">
        <f>TREND(Calibration!$A$2:$A$4,Calibration!$B$2:$B$4,C93)</f>
        <v>391.17924797567559</v>
      </c>
      <c r="K93" s="2">
        <f>TREND(Calibration!$A$2:$A$4,Calibration!$C$2:$C$4,E93)</f>
        <v>686.1005462499287</v>
      </c>
      <c r="L93" s="2">
        <f>TREND(Calibration!$A$2:$A$4,Calibration!$D$2:$D$4,G93)</f>
        <v>590.60703010213672</v>
      </c>
    </row>
    <row r="94" spans="1:12" x14ac:dyDescent="0.25">
      <c r="A94">
        <v>460088</v>
      </c>
      <c r="B94">
        <v>14.446000099999999</v>
      </c>
      <c r="C94">
        <v>0.56540000000000001</v>
      </c>
      <c r="D94">
        <v>874.03601074000005</v>
      </c>
      <c r="E94">
        <v>1.73029995</v>
      </c>
      <c r="F94">
        <v>9.9000003020963209E+37</v>
      </c>
      <c r="G94">
        <v>1.5305000499999999</v>
      </c>
      <c r="H94">
        <v>1105.1660156200001</v>
      </c>
      <c r="J94" s="2">
        <f>TREND(Calibration!$A$2:$A$4,Calibration!$B$2:$B$4,C94)</f>
        <v>393.54470695435941</v>
      </c>
      <c r="K94" s="2">
        <f>TREND(Calibration!$A$2:$A$4,Calibration!$C$2:$C$4,E94)</f>
        <v>678.70374524795534</v>
      </c>
      <c r="L94" s="2">
        <f>TREND(Calibration!$A$2:$A$4,Calibration!$D$2:$D$4,G94)</f>
        <v>589.94946726644912</v>
      </c>
    </row>
    <row r="95" spans="1:12" x14ac:dyDescent="0.25">
      <c r="A95">
        <v>465088</v>
      </c>
      <c r="B95">
        <v>14.31299973</v>
      </c>
      <c r="C95">
        <v>0.56160003000000003</v>
      </c>
      <c r="D95">
        <v>874.04199218999997</v>
      </c>
      <c r="E95">
        <v>1.75839996</v>
      </c>
      <c r="F95">
        <v>9.9000003020963209E+37</v>
      </c>
      <c r="G95">
        <v>1.5316000000000001</v>
      </c>
      <c r="H95">
        <v>1329.2550048799999</v>
      </c>
      <c r="J95" s="2">
        <f>TREND(Calibration!$A$2:$A$4,Calibration!$B$2:$B$4,C95)</f>
        <v>391.17924797567559</v>
      </c>
      <c r="K95" s="2">
        <f>TREND(Calibration!$A$2:$A$4,Calibration!$C$2:$C$4,E95)</f>
        <v>689.99990782361192</v>
      </c>
      <c r="L95" s="2">
        <f>TREND(Calibration!$A$2:$A$4,Calibration!$D$2:$D$4,G95)</f>
        <v>590.401546596608</v>
      </c>
    </row>
    <row r="96" spans="1:12" x14ac:dyDescent="0.25">
      <c r="A96">
        <v>470088</v>
      </c>
      <c r="B96">
        <v>14.118000029999999</v>
      </c>
      <c r="C96">
        <v>0.56650001000000005</v>
      </c>
      <c r="D96">
        <v>793.42999268000005</v>
      </c>
      <c r="E96">
        <v>1.77030003</v>
      </c>
      <c r="F96">
        <v>9.9000003020963209E+37</v>
      </c>
      <c r="G96">
        <v>1.5298999499999999</v>
      </c>
      <c r="H96">
        <v>1220.4530029299999</v>
      </c>
      <c r="J96" s="2">
        <f>TREND(Calibration!$A$2:$A$4,Calibration!$B$2:$B$4,C96)</f>
        <v>394.22945671057909</v>
      </c>
      <c r="K96" s="2">
        <f>TREND(Calibration!$A$2:$A$4,Calibration!$C$2:$C$4,E96)</f>
        <v>694.78371841235185</v>
      </c>
      <c r="L96" s="2">
        <f>TREND(Calibration!$A$2:$A$4,Calibration!$D$2:$D$4,G96)</f>
        <v>589.70282623183084</v>
      </c>
    </row>
    <row r="97" spans="1:12" x14ac:dyDescent="0.25">
      <c r="A97">
        <v>475088</v>
      </c>
      <c r="B97">
        <v>13.899999619999999</v>
      </c>
      <c r="C97">
        <v>0.56379997999999998</v>
      </c>
      <c r="D97">
        <v>771.55499268000005</v>
      </c>
      <c r="E97">
        <v>1.7361999800000001</v>
      </c>
      <c r="F97">
        <v>9.9000003020963209E+37</v>
      </c>
      <c r="G97">
        <v>1.5262000600000001</v>
      </c>
      <c r="H97">
        <v>1291.4520263700001</v>
      </c>
      <c r="J97" s="2">
        <f>TREND(Calibration!$A$2:$A$4,Calibration!$B$2:$B$4,C97)</f>
        <v>392.54870391352654</v>
      </c>
      <c r="K97" s="2">
        <f>TREND(Calibration!$A$2:$A$4,Calibration!$C$2:$C$4,E97)</f>
        <v>681.07554860607695</v>
      </c>
      <c r="L97" s="2">
        <f>TREND(Calibration!$A$2:$A$4,Calibration!$D$2:$D$4,G97)</f>
        <v>588.18217184493915</v>
      </c>
    </row>
    <row r="98" spans="1:12" x14ac:dyDescent="0.25">
      <c r="A98">
        <v>480088</v>
      </c>
      <c r="B98">
        <v>13.847999570000001</v>
      </c>
      <c r="C98">
        <v>0.56220000999999997</v>
      </c>
      <c r="D98">
        <v>1302.80700684</v>
      </c>
      <c r="E98">
        <v>1.77999997</v>
      </c>
      <c r="F98">
        <v>1102.4799804700001</v>
      </c>
      <c r="G98">
        <v>1.5293999899999999</v>
      </c>
      <c r="H98">
        <v>9.9000003020963209E+37</v>
      </c>
      <c r="J98" s="2">
        <f>TREND(Calibration!$A$2:$A$4,Calibration!$B$2:$B$4,C98)</f>
        <v>391.55273199739963</v>
      </c>
      <c r="K98" s="2">
        <f>TREND(Calibration!$A$2:$A$4,Calibration!$C$2:$C$4,E98)</f>
        <v>698.68307998603507</v>
      </c>
      <c r="L98" s="2">
        <f>TREND(Calibration!$A$2:$A$4,Calibration!$D$2:$D$4,G98)</f>
        <v>589.49734272630224</v>
      </c>
    </row>
    <row r="99" spans="1:12" x14ac:dyDescent="0.25">
      <c r="A99">
        <v>485089</v>
      </c>
      <c r="B99">
        <v>14.010000229999999</v>
      </c>
      <c r="C99">
        <v>0.56269997000000005</v>
      </c>
      <c r="D99">
        <v>576.41601562000005</v>
      </c>
      <c r="E99">
        <v>1.7826999400000001</v>
      </c>
      <c r="F99">
        <v>9.9000003020963209E+37</v>
      </c>
      <c r="G99">
        <v>1.5283000499999999</v>
      </c>
      <c r="H99">
        <v>885.93298340000001</v>
      </c>
      <c r="J99" s="2">
        <f>TREND(Calibration!$A$2:$A$4,Calibration!$B$2:$B$4,C99)</f>
        <v>391.86395415730692</v>
      </c>
      <c r="K99" s="2">
        <f>TREND(Calibration!$A$2:$A$4,Calibration!$C$2:$C$4,E99)</f>
        <v>699.76846394388406</v>
      </c>
      <c r="L99" s="2">
        <f>TREND(Calibration!$A$2:$A$4,Calibration!$D$2:$D$4,G99)</f>
        <v>589.04526750614218</v>
      </c>
    </row>
    <row r="100" spans="1:12" x14ac:dyDescent="0.25">
      <c r="A100">
        <v>490088</v>
      </c>
      <c r="B100">
        <v>14.15999985</v>
      </c>
      <c r="C100">
        <v>0.56919998000000005</v>
      </c>
      <c r="D100">
        <v>901.11401366999996</v>
      </c>
      <c r="E100">
        <v>1.8101999799999999</v>
      </c>
      <c r="F100">
        <v>1233.27502441</v>
      </c>
      <c r="G100">
        <v>1.52890003</v>
      </c>
      <c r="H100">
        <v>9.9000003020963209E+37</v>
      </c>
      <c r="J100" s="2">
        <f>TREND(Calibration!$A$2:$A$4,Calibration!$B$2:$B$4,C100)</f>
        <v>395.91017215798445</v>
      </c>
      <c r="K100" s="2">
        <f>TREND(Calibration!$A$2:$A$4,Calibration!$C$2:$C$4,E100)</f>
        <v>710.8234394644287</v>
      </c>
      <c r="L100" s="2">
        <f>TREND(Calibration!$A$2:$A$4,Calibration!$D$2:$D$4,G100)</f>
        <v>589.29185922077352</v>
      </c>
    </row>
    <row r="101" spans="1:12" x14ac:dyDescent="0.25">
      <c r="A101">
        <v>495087</v>
      </c>
      <c r="B101">
        <v>14.317999840000001</v>
      </c>
      <c r="C101">
        <v>0.56919998000000005</v>
      </c>
      <c r="D101">
        <v>774.35797118999994</v>
      </c>
      <c r="E101">
        <v>1.8199000400000001</v>
      </c>
      <c r="F101">
        <v>9.9000003020963209E+37</v>
      </c>
      <c r="G101">
        <v>1.5298999499999999</v>
      </c>
      <c r="H101">
        <v>1275.3630371100001</v>
      </c>
      <c r="J101" s="2">
        <f>TREND(Calibration!$A$2:$A$4,Calibration!$B$2:$B$4,C101)</f>
        <v>395.91017215798445</v>
      </c>
      <c r="K101" s="2">
        <f>TREND(Calibration!$A$2:$A$4,Calibration!$C$2:$C$4,E101)</f>
        <v>714.72284927793498</v>
      </c>
      <c r="L101" s="2">
        <f>TREND(Calibration!$A$2:$A$4,Calibration!$D$2:$D$4,G101)</f>
        <v>589.70282623183084</v>
      </c>
    </row>
    <row r="102" spans="1:12" x14ac:dyDescent="0.25">
      <c r="A102">
        <v>500084</v>
      </c>
      <c r="B102">
        <v>14.397000309999999</v>
      </c>
      <c r="C102">
        <v>0.56919998000000005</v>
      </c>
      <c r="D102">
        <v>939.04699706999997</v>
      </c>
      <c r="E102">
        <v>1.8258999600000001</v>
      </c>
      <c r="F102">
        <v>9.9000003020963209E+37</v>
      </c>
      <c r="G102">
        <v>1.53209996</v>
      </c>
      <c r="H102">
        <v>9.9000003020963209E+37</v>
      </c>
      <c r="J102" s="2">
        <f>TREND(Calibration!$A$2:$A$4,Calibration!$B$2:$B$4,C102)</f>
        <v>395.91017215798445</v>
      </c>
      <c r="K102" s="2">
        <f>TREND(Calibration!$A$2:$A$4,Calibration!$C$2:$C$4,E102)</f>
        <v>717.13480826873024</v>
      </c>
      <c r="L102" s="2">
        <f>TREND(Calibration!$A$2:$A$4,Calibration!$D$2:$D$4,G102)</f>
        <v>590.60703010213672</v>
      </c>
    </row>
    <row r="103" spans="1:12" x14ac:dyDescent="0.25">
      <c r="A103">
        <v>505084</v>
      </c>
      <c r="B103">
        <v>14.416000370000001</v>
      </c>
      <c r="C103">
        <v>0.56489997999999997</v>
      </c>
      <c r="D103">
        <v>554.83697510000002</v>
      </c>
      <c r="E103">
        <v>1.7691999700000001</v>
      </c>
      <c r="F103">
        <v>9.9000003020963209E+37</v>
      </c>
      <c r="G103">
        <v>1.53100002</v>
      </c>
      <c r="H103">
        <v>9.9000003020963209E+37</v>
      </c>
      <c r="J103" s="2">
        <f>TREND(Calibration!$A$2:$A$4,Calibration!$B$2:$B$4,C103)</f>
        <v>393.23344744480494</v>
      </c>
      <c r="K103" s="2">
        <f>TREND(Calibration!$A$2:$A$4,Calibration!$C$2:$C$4,E103)</f>
        <v>694.34149591481616</v>
      </c>
      <c r="L103" s="2">
        <f>TREND(Calibration!$A$2:$A$4,Calibration!$D$2:$D$4,G103)</f>
        <v>590.15495488197666</v>
      </c>
    </row>
    <row r="104" spans="1:12" x14ac:dyDescent="0.25">
      <c r="A104">
        <v>510084</v>
      </c>
      <c r="B104">
        <v>14.369999890000001</v>
      </c>
      <c r="C104">
        <v>0.57029998000000004</v>
      </c>
      <c r="D104">
        <v>414.77301025000003</v>
      </c>
      <c r="E104">
        <v>1.7681000200000001</v>
      </c>
      <c r="F104">
        <v>9.9000003020963209E+37</v>
      </c>
      <c r="G104">
        <v>1.5293999899999999</v>
      </c>
      <c r="H104">
        <v>9.9000003020963209E+37</v>
      </c>
      <c r="J104" s="2">
        <f>TREND(Calibration!$A$2:$A$4,Calibration!$B$2:$B$4,C104)</f>
        <v>396.5949156892629</v>
      </c>
      <c r="K104" s="2">
        <f>TREND(Calibration!$A$2:$A$4,Calibration!$C$2:$C$4,E104)</f>
        <v>693.89931763711832</v>
      </c>
      <c r="L104" s="2">
        <f>TREND(Calibration!$A$2:$A$4,Calibration!$D$2:$D$4,G104)</f>
        <v>589.49734272630224</v>
      </c>
    </row>
    <row r="105" spans="1:12" x14ac:dyDescent="0.25">
      <c r="A105">
        <v>515084</v>
      </c>
      <c r="B105">
        <v>14.12699986</v>
      </c>
      <c r="C105">
        <v>0.56489997999999997</v>
      </c>
      <c r="D105">
        <v>1091.63793945</v>
      </c>
      <c r="E105">
        <v>1.8555999999999999</v>
      </c>
      <c r="F105">
        <v>9.9000003020963209E+37</v>
      </c>
      <c r="G105">
        <v>1.5305000499999999</v>
      </c>
      <c r="H105">
        <v>9.9000003020963209E+37</v>
      </c>
      <c r="J105" s="2">
        <f>TREND(Calibration!$A$2:$A$4,Calibration!$B$2:$B$4,C105)</f>
        <v>393.23344744480494</v>
      </c>
      <c r="K105" s="2">
        <f>TREND(Calibration!$A$2:$A$4,Calibration!$C$2:$C$4,E105)</f>
        <v>729.07418054452319</v>
      </c>
      <c r="L105" s="2">
        <f>TREND(Calibration!$A$2:$A$4,Calibration!$D$2:$D$4,G105)</f>
        <v>589.94946726644912</v>
      </c>
    </row>
    <row r="106" spans="1:12" x14ac:dyDescent="0.25">
      <c r="A106">
        <v>520084</v>
      </c>
      <c r="B106">
        <v>13.99100018</v>
      </c>
      <c r="C106">
        <v>0.56379997999999998</v>
      </c>
      <c r="D106">
        <v>520.57202147999999</v>
      </c>
      <c r="E106">
        <v>1.8351000500000001</v>
      </c>
      <c r="F106">
        <v>9.9000003020963209E+37</v>
      </c>
      <c r="G106">
        <v>1.5316000000000001</v>
      </c>
      <c r="H106">
        <v>9.9000003020963209E+37</v>
      </c>
      <c r="J106" s="2">
        <f>TREND(Calibration!$A$2:$A$4,Calibration!$B$2:$B$4,C106)</f>
        <v>392.54870391352654</v>
      </c>
      <c r="K106" s="2">
        <f>TREND(Calibration!$A$2:$A$4,Calibration!$C$2:$C$4,E106)</f>
        <v>720.83323087963583</v>
      </c>
      <c r="L106" s="2">
        <f>TREND(Calibration!$A$2:$A$4,Calibration!$D$2:$D$4,G106)</f>
        <v>590.401546596608</v>
      </c>
    </row>
    <row r="107" spans="1:12" x14ac:dyDescent="0.25">
      <c r="A107">
        <v>525084</v>
      </c>
      <c r="B107">
        <v>13.902999879999999</v>
      </c>
      <c r="C107">
        <v>0.56379997999999998</v>
      </c>
      <c r="D107">
        <v>469.125</v>
      </c>
      <c r="E107">
        <v>1.7805000499999999</v>
      </c>
      <c r="F107">
        <v>1297.3489990200001</v>
      </c>
      <c r="G107">
        <v>1.5277999600000001</v>
      </c>
      <c r="H107">
        <v>9.9000003020963209E+37</v>
      </c>
      <c r="J107" s="2">
        <f>TREND(Calibration!$A$2:$A$4,Calibration!$B$2:$B$4,C107)</f>
        <v>392.54870391352654</v>
      </c>
      <c r="K107" s="2">
        <f>TREND(Calibration!$A$2:$A$4,Calibration!$C$2:$C$4,E107)</f>
        <v>698.88411140847347</v>
      </c>
      <c r="L107" s="2">
        <f>TREND(Calibration!$A$2:$A$4,Calibration!$D$2:$D$4,G107)</f>
        <v>588.83973057062781</v>
      </c>
    </row>
    <row r="108" spans="1:12" x14ac:dyDescent="0.25">
      <c r="A108">
        <v>530084</v>
      </c>
      <c r="B108">
        <v>13.90999985</v>
      </c>
      <c r="C108">
        <v>0.56330000999999996</v>
      </c>
      <c r="D108">
        <v>470.86099243000001</v>
      </c>
      <c r="E108">
        <v>1.78429997</v>
      </c>
      <c r="F108">
        <v>1104.4890136700001</v>
      </c>
      <c r="G108">
        <v>1.5262000600000001</v>
      </c>
      <c r="H108">
        <v>9.9000003020963209E+37</v>
      </c>
      <c r="J108" s="2">
        <f>TREND(Calibration!$A$2:$A$4,Calibration!$B$2:$B$4,C108)</f>
        <v>392.23747552867803</v>
      </c>
      <c r="K108" s="2">
        <f>TREND(Calibration!$A$2:$A$4,Calibration!$C$2:$C$4,E108)</f>
        <v>700.41167364402031</v>
      </c>
      <c r="L108" s="2">
        <f>TREND(Calibration!$A$2:$A$4,Calibration!$D$2:$D$4,G108)</f>
        <v>588.18217184493915</v>
      </c>
    </row>
    <row r="109" spans="1:12" x14ac:dyDescent="0.25">
      <c r="A109">
        <v>535084</v>
      </c>
      <c r="B109">
        <v>14.04899979</v>
      </c>
      <c r="C109">
        <v>0.56430000000000002</v>
      </c>
      <c r="D109">
        <v>508.50100708000002</v>
      </c>
      <c r="E109">
        <v>1.7993999700000001</v>
      </c>
      <c r="F109">
        <v>972.61798095999995</v>
      </c>
      <c r="G109">
        <v>1.5240000499999999</v>
      </c>
      <c r="H109">
        <v>9.9000003020963209E+37</v>
      </c>
      <c r="J109" s="2">
        <f>TREND(Calibration!$A$2:$A$4,Calibration!$B$2:$B$4,C109)</f>
        <v>392.85996342308096</v>
      </c>
      <c r="K109" s="2">
        <f>TREND(Calibration!$A$2:$A$4,Calibration!$C$2:$C$4,E109)</f>
        <v>706.48185137322457</v>
      </c>
      <c r="L109" s="2">
        <f>TREND(Calibration!$A$2:$A$4,Calibration!$D$2:$D$4,G109)</f>
        <v>587.27796797463327</v>
      </c>
    </row>
    <row r="110" spans="1:12" x14ac:dyDescent="0.25">
      <c r="A110">
        <v>540084</v>
      </c>
      <c r="B110">
        <v>14.211000439999999</v>
      </c>
      <c r="C110">
        <v>0.56330000999999996</v>
      </c>
      <c r="D110">
        <v>528.28900146000001</v>
      </c>
      <c r="E110">
        <v>1.87450004</v>
      </c>
      <c r="F110">
        <v>877.42297363</v>
      </c>
      <c r="G110">
        <v>1.5255999600000001</v>
      </c>
      <c r="H110">
        <v>9.9000003020963209E+37</v>
      </c>
      <c r="J110" s="2">
        <f>TREND(Calibration!$A$2:$A$4,Calibration!$B$2:$B$4,C110)</f>
        <v>392.23747552867803</v>
      </c>
      <c r="K110" s="2">
        <f>TREND(Calibration!$A$2:$A$4,Calibration!$C$2:$C$4,E110)</f>
        <v>736.67196874909735</v>
      </c>
      <c r="L110" s="2">
        <f>TREND(Calibration!$A$2:$A$4,Calibration!$D$2:$D$4,G110)</f>
        <v>587.93553081032087</v>
      </c>
    </row>
    <row r="111" spans="1:12" x14ac:dyDescent="0.25">
      <c r="A111">
        <v>545084</v>
      </c>
      <c r="B111">
        <v>14.3409996</v>
      </c>
      <c r="C111">
        <v>0.56220000999999997</v>
      </c>
      <c r="D111">
        <v>623.23199463000003</v>
      </c>
      <c r="E111">
        <v>1.8032000100000001</v>
      </c>
      <c r="F111">
        <v>747.78198241999996</v>
      </c>
      <c r="G111">
        <v>1.5240000499999999</v>
      </c>
      <c r="H111">
        <v>9.9000003020963209E+37</v>
      </c>
      <c r="J111" s="2">
        <f>TREND(Calibration!$A$2:$A$4,Calibration!$B$2:$B$4,C111)</f>
        <v>391.55273199739963</v>
      </c>
      <c r="K111" s="2">
        <f>TREND(Calibration!$A$2:$A$4,Calibration!$C$2:$C$4,E111)</f>
        <v>708.00946184859447</v>
      </c>
      <c r="L111" s="2">
        <f>TREND(Calibration!$A$2:$A$4,Calibration!$D$2:$D$4,G111)</f>
        <v>587.27796797463327</v>
      </c>
    </row>
    <row r="112" spans="1:12" x14ac:dyDescent="0.25">
      <c r="A112">
        <v>550084</v>
      </c>
      <c r="B112">
        <v>14.47099972</v>
      </c>
      <c r="C112">
        <v>0.56330000999999996</v>
      </c>
      <c r="D112">
        <v>771.67297363</v>
      </c>
      <c r="E112">
        <v>1.7460000499999999</v>
      </c>
      <c r="F112">
        <v>702.73199463000003</v>
      </c>
      <c r="G112">
        <v>1.5245000099999999</v>
      </c>
      <c r="H112">
        <v>9.9000003020963209E+37</v>
      </c>
      <c r="J112" s="2">
        <f>TREND(Calibration!$A$2:$A$4,Calibration!$B$2:$B$4,C112)</f>
        <v>392.23747552867803</v>
      </c>
      <c r="K112" s="2">
        <f>TREND(Calibration!$A$2:$A$4,Calibration!$C$2:$C$4,E112)</f>
        <v>685.01516229207971</v>
      </c>
      <c r="L112" s="2">
        <f>TREND(Calibration!$A$2:$A$4,Calibration!$D$2:$D$4,G112)</f>
        <v>587.48345148016199</v>
      </c>
    </row>
    <row r="113" spans="1:12" x14ac:dyDescent="0.25">
      <c r="A113">
        <v>555084</v>
      </c>
      <c r="B113">
        <v>14.47099972</v>
      </c>
      <c r="C113">
        <v>0.55949998000000001</v>
      </c>
      <c r="D113">
        <v>909.20202637</v>
      </c>
      <c r="E113">
        <v>1.7967</v>
      </c>
      <c r="F113">
        <v>540.22698975000003</v>
      </c>
      <c r="G113">
        <v>1.5277999600000001</v>
      </c>
      <c r="H113">
        <v>9.9000003020963209E+37</v>
      </c>
      <c r="J113" s="2">
        <f>TREND(Calibration!$A$2:$A$4,Calibration!$B$2:$B$4,C113)</f>
        <v>389.87197920034708</v>
      </c>
      <c r="K113" s="2">
        <f>TREND(Calibration!$A$2:$A$4,Calibration!$C$2:$C$4,E113)</f>
        <v>705.39646741537558</v>
      </c>
      <c r="L113" s="2">
        <f>TREND(Calibration!$A$2:$A$4,Calibration!$D$2:$D$4,G113)</f>
        <v>588.83973057062781</v>
      </c>
    </row>
    <row r="114" spans="1:12" x14ac:dyDescent="0.25">
      <c r="A114">
        <v>560084</v>
      </c>
      <c r="B114">
        <v>14.35700035</v>
      </c>
      <c r="C114">
        <v>0.55889999999999995</v>
      </c>
      <c r="D114">
        <v>836.66198729999996</v>
      </c>
      <c r="E114">
        <v>1.7422000200000001</v>
      </c>
      <c r="F114">
        <v>571.14501953000001</v>
      </c>
      <c r="G114">
        <v>1.5283000499999999</v>
      </c>
      <c r="H114">
        <v>9.9000003020963209E+37</v>
      </c>
      <c r="J114" s="2">
        <f>TREND(Calibration!$A$2:$A$4,Calibration!$B$2:$B$4,C114)</f>
        <v>389.49849517862305</v>
      </c>
      <c r="K114" s="2">
        <f>TREND(Calibration!$A$2:$A$4,Calibration!$C$2:$C$4,E114)</f>
        <v>683.48755583669515</v>
      </c>
      <c r="L114" s="2">
        <f>TREND(Calibration!$A$2:$A$4,Calibration!$D$2:$D$4,G114)</f>
        <v>589.04526750614218</v>
      </c>
    </row>
    <row r="115" spans="1:12" x14ac:dyDescent="0.25">
      <c r="A115">
        <v>565084</v>
      </c>
      <c r="B115">
        <v>14.12100029</v>
      </c>
      <c r="C115">
        <v>0.55949998000000001</v>
      </c>
      <c r="D115">
        <v>1098.07995605</v>
      </c>
      <c r="E115">
        <v>1.73140001</v>
      </c>
      <c r="F115">
        <v>793.66900635000002</v>
      </c>
      <c r="G115">
        <v>1.5316000000000001</v>
      </c>
      <c r="H115">
        <v>9.9000003020963209E+37</v>
      </c>
      <c r="J115" s="2">
        <f>TREND(Calibration!$A$2:$A$4,Calibration!$B$2:$B$4,C115)</f>
        <v>389.87197920034708</v>
      </c>
      <c r="K115" s="2">
        <f>TREND(Calibration!$A$2:$A$4,Calibration!$C$2:$C$4,E115)</f>
        <v>679.14596774549091</v>
      </c>
      <c r="L115" s="2">
        <f>TREND(Calibration!$A$2:$A$4,Calibration!$D$2:$D$4,G115)</f>
        <v>590.401546596608</v>
      </c>
    </row>
    <row r="116" spans="1:12" x14ac:dyDescent="0.25">
      <c r="A116">
        <v>570087</v>
      </c>
      <c r="B116">
        <v>14.01399994</v>
      </c>
      <c r="C116">
        <v>0.56430000000000002</v>
      </c>
      <c r="D116">
        <v>9.9000003020963209E+37</v>
      </c>
      <c r="E116">
        <v>1.74650002</v>
      </c>
      <c r="F116">
        <v>356.63101196000002</v>
      </c>
      <c r="G116">
        <v>1.5348000500000001</v>
      </c>
      <c r="H116">
        <v>9.9000003020963209E+37</v>
      </c>
      <c r="J116" s="2">
        <f>TREND(Calibration!$A$2:$A$4,Calibration!$B$2:$B$4,C116)</f>
        <v>392.85996342308096</v>
      </c>
      <c r="K116" s="2">
        <f>TREND(Calibration!$A$2:$A$4,Calibration!$C$2:$C$4,E116)</f>
        <v>685.21614949468039</v>
      </c>
      <c r="L116" s="2">
        <f>TREND(Calibration!$A$2:$A$4,Calibration!$D$2:$D$4,G116)</f>
        <v>591.71676679795803</v>
      </c>
    </row>
    <row r="117" spans="1:12" x14ac:dyDescent="0.25">
      <c r="A117">
        <v>575087</v>
      </c>
      <c r="B117">
        <v>14.059000019999999</v>
      </c>
      <c r="C117">
        <v>0.56110000999999998</v>
      </c>
      <c r="D117">
        <v>820.21398925999995</v>
      </c>
      <c r="E117">
        <v>1.7400000099999999</v>
      </c>
      <c r="F117">
        <v>698.46600341999999</v>
      </c>
      <c r="G117">
        <v>1.53530002</v>
      </c>
      <c r="H117">
        <v>9.9000003020963209E+37</v>
      </c>
      <c r="J117" s="2">
        <f>TREND(Calibration!$A$2:$A$4,Calibration!$B$2:$B$4,C117)</f>
        <v>390.86798846612118</v>
      </c>
      <c r="K117" s="2">
        <f>TREND(Calibration!$A$2:$A$4,Calibration!$C$2:$C$4,E117)</f>
        <v>682.60315506146151</v>
      </c>
      <c r="L117" s="2">
        <f>TREND(Calibration!$A$2:$A$4,Calibration!$D$2:$D$4,G117)</f>
        <v>591.92225441348558</v>
      </c>
    </row>
    <row r="118" spans="1:12" x14ac:dyDescent="0.25">
      <c r="A118">
        <v>580087</v>
      </c>
      <c r="B118">
        <v>14.14299965</v>
      </c>
      <c r="C118">
        <v>0.56430000000000002</v>
      </c>
      <c r="D118">
        <v>880.70001220999995</v>
      </c>
      <c r="E118">
        <v>1.7145999700000001</v>
      </c>
      <c r="F118">
        <v>596.09899901999995</v>
      </c>
      <c r="G118">
        <v>1.53429997</v>
      </c>
      <c r="H118">
        <v>9.9000003020963209E+37</v>
      </c>
      <c r="J118" s="2">
        <f>TREND(Calibration!$A$2:$A$4,Calibration!$B$2:$B$4,C118)</f>
        <v>392.85996342308096</v>
      </c>
      <c r="K118" s="2">
        <f>TREND(Calibration!$A$2:$A$4,Calibration!$C$2:$C$4,E118)</f>
        <v>672.39237644365392</v>
      </c>
      <c r="L118" s="2">
        <f>TREND(Calibration!$A$2:$A$4,Calibration!$D$2:$D$4,G118)</f>
        <v>591.51123397244248</v>
      </c>
    </row>
    <row r="119" spans="1:12" x14ac:dyDescent="0.25">
      <c r="A119">
        <v>585087</v>
      </c>
      <c r="B119">
        <v>14.26299953</v>
      </c>
      <c r="C119">
        <v>0.56330000999999996</v>
      </c>
      <c r="D119">
        <v>888.93701171999999</v>
      </c>
      <c r="E119">
        <v>1.73730004</v>
      </c>
      <c r="F119">
        <v>490.78500365999997</v>
      </c>
      <c r="G119">
        <v>1.5391000500000001</v>
      </c>
      <c r="H119">
        <v>9.9000003020963209E+37</v>
      </c>
      <c r="J119" s="2">
        <f>TREND(Calibration!$A$2:$A$4,Calibration!$B$2:$B$4,C119)</f>
        <v>392.23747552867803</v>
      </c>
      <c r="K119" s="2">
        <f>TREND(Calibration!$A$2:$A$4,Calibration!$C$2:$C$4,E119)</f>
        <v>681.51777110361263</v>
      </c>
      <c r="L119" s="2">
        <f>TREND(Calibration!$A$2:$A$4,Calibration!$D$2:$D$4,G119)</f>
        <v>593.48406632946694</v>
      </c>
    </row>
    <row r="120" spans="1:12" x14ac:dyDescent="0.25">
      <c r="A120">
        <v>590087</v>
      </c>
      <c r="B120">
        <v>14.4090004</v>
      </c>
      <c r="C120">
        <v>0.56110000999999998</v>
      </c>
      <c r="D120">
        <v>1088.1369628899999</v>
      </c>
      <c r="E120">
        <v>1.74059999</v>
      </c>
      <c r="F120">
        <v>356.98400879000002</v>
      </c>
      <c r="G120">
        <v>1.5385999699999999</v>
      </c>
      <c r="H120">
        <v>9.9000003020963209E+37</v>
      </c>
      <c r="J120" s="2">
        <f>TREND(Calibration!$A$2:$A$4,Calibration!$B$2:$B$4,C120)</f>
        <v>390.86798846612118</v>
      </c>
      <c r="K120" s="2">
        <f>TREND(Calibration!$A$2:$A$4,Calibration!$C$2:$C$4,E120)</f>
        <v>682.84434613655878</v>
      </c>
      <c r="L120" s="2">
        <f>TREND(Calibration!$A$2:$A$4,Calibration!$D$2:$D$4,G120)</f>
        <v>593.27853350395128</v>
      </c>
    </row>
    <row r="121" spans="1:12" x14ac:dyDescent="0.25">
      <c r="A121">
        <v>595084</v>
      </c>
      <c r="B121">
        <v>14.54599953</v>
      </c>
      <c r="C121">
        <v>0.56919998000000005</v>
      </c>
      <c r="D121">
        <v>739.30297852000001</v>
      </c>
      <c r="E121">
        <v>1.7102999699999999</v>
      </c>
      <c r="F121">
        <v>931.59301758000004</v>
      </c>
      <c r="G121">
        <v>1.5336999899999999</v>
      </c>
      <c r="H121">
        <v>1102.38903809</v>
      </c>
      <c r="J121" s="2">
        <f>TREND(Calibration!$A$2:$A$4,Calibration!$B$2:$B$4,C121)</f>
        <v>395.91017215798445</v>
      </c>
      <c r="K121" s="2">
        <f>TREND(Calibration!$A$2:$A$4,Calibration!$C$2:$C$4,E121)</f>
        <v>670.66378278566845</v>
      </c>
      <c r="L121" s="2">
        <f>TREND(Calibration!$A$2:$A$4,Calibration!$D$2:$D$4,G121)</f>
        <v>591.26464225781103</v>
      </c>
    </row>
    <row r="122" spans="1:12" x14ac:dyDescent="0.25">
      <c r="A122">
        <v>600088</v>
      </c>
      <c r="B122">
        <v>14.50300026</v>
      </c>
      <c r="C122">
        <v>0.56160003000000003</v>
      </c>
      <c r="D122">
        <v>9.9000003020963209E+37</v>
      </c>
      <c r="E122">
        <v>1.7000000500000001</v>
      </c>
      <c r="F122">
        <v>306.11700438999998</v>
      </c>
      <c r="G122">
        <v>1.53750002</v>
      </c>
      <c r="H122">
        <v>9.9000003020963209E+37</v>
      </c>
      <c r="J122" s="2">
        <f>TREND(Calibration!$A$2:$A$4,Calibration!$B$2:$B$4,C122)</f>
        <v>391.17924797567559</v>
      </c>
      <c r="K122" s="2">
        <f>TREND(Calibration!$A$2:$A$4,Calibration!$C$2:$C$4,E122)</f>
        <v>666.52323013688806</v>
      </c>
      <c r="L122" s="2">
        <f>TREND(Calibration!$A$2:$A$4,Calibration!$D$2:$D$4,G122)</f>
        <v>592.82645417379251</v>
      </c>
    </row>
    <row r="123" spans="1:12" x14ac:dyDescent="0.25">
      <c r="A123">
        <v>605088</v>
      </c>
      <c r="B123">
        <v>14.39299965</v>
      </c>
      <c r="C123">
        <v>0.56220000999999997</v>
      </c>
      <c r="D123">
        <v>712.94598388999998</v>
      </c>
      <c r="E123">
        <v>1.7280999399999999</v>
      </c>
      <c r="F123">
        <v>566.84997558999999</v>
      </c>
      <c r="G123">
        <v>1.53429997</v>
      </c>
      <c r="H123">
        <v>9.9000003020963209E+37</v>
      </c>
      <c r="J123" s="2">
        <f>TREND(Calibration!$A$2:$A$4,Calibration!$B$2:$B$4,C123)</f>
        <v>391.55273199739963</v>
      </c>
      <c r="K123" s="2">
        <f>TREND(Calibration!$A$2:$A$4,Calibration!$C$2:$C$4,E123)</f>
        <v>677.8193444727217</v>
      </c>
      <c r="L123" s="2">
        <f>TREND(Calibration!$A$2:$A$4,Calibration!$D$2:$D$4,G123)</f>
        <v>591.51123397244248</v>
      </c>
    </row>
    <row r="124" spans="1:12" x14ac:dyDescent="0.25">
      <c r="A124">
        <v>610088</v>
      </c>
      <c r="B124">
        <v>14.20199966</v>
      </c>
      <c r="C124">
        <v>0.56160003000000003</v>
      </c>
      <c r="D124">
        <v>539.93103026999995</v>
      </c>
      <c r="E124">
        <v>1.73520005</v>
      </c>
      <c r="F124">
        <v>621.52899170000001</v>
      </c>
      <c r="G124">
        <v>1.53530002</v>
      </c>
      <c r="H124">
        <v>9.9000003020963209E+37</v>
      </c>
      <c r="J124" s="2">
        <f>TREND(Calibration!$A$2:$A$4,Calibration!$B$2:$B$4,C124)</f>
        <v>391.17924797567559</v>
      </c>
      <c r="K124" s="2">
        <f>TREND(Calibration!$A$2:$A$4,Calibration!$C$2:$C$4,E124)</f>
        <v>680.6735782208608</v>
      </c>
      <c r="L124" s="2">
        <f>TREND(Calibration!$A$2:$A$4,Calibration!$D$2:$D$4,G124)</f>
        <v>591.92225441348558</v>
      </c>
    </row>
    <row r="125" spans="1:12" x14ac:dyDescent="0.25">
      <c r="A125">
        <v>615088</v>
      </c>
      <c r="B125">
        <v>14.01399994</v>
      </c>
      <c r="C125">
        <v>0.56000000000000005</v>
      </c>
      <c r="D125">
        <v>400.50799561000002</v>
      </c>
      <c r="E125">
        <v>1.73730004</v>
      </c>
      <c r="F125">
        <v>1073.2709960899999</v>
      </c>
      <c r="G125">
        <v>1.53639996</v>
      </c>
      <c r="H125">
        <v>9.9000003020963209E+37</v>
      </c>
      <c r="J125" s="2">
        <f>TREND(Calibration!$A$2:$A$4,Calibration!$B$2:$B$4,C125)</f>
        <v>390.18323870990156</v>
      </c>
      <c r="K125" s="2">
        <f>TREND(Calibration!$A$2:$A$4,Calibration!$C$2:$C$4,E125)</f>
        <v>681.51777110361263</v>
      </c>
      <c r="L125" s="2">
        <f>TREND(Calibration!$A$2:$A$4,Calibration!$D$2:$D$4,G125)</f>
        <v>592.37432963364563</v>
      </c>
    </row>
    <row r="126" spans="1:12" x14ac:dyDescent="0.25">
      <c r="A126">
        <v>620089</v>
      </c>
      <c r="B126">
        <v>13.92300034</v>
      </c>
      <c r="C126">
        <v>0.56330000999999996</v>
      </c>
      <c r="D126">
        <v>722.48797606999995</v>
      </c>
      <c r="E126">
        <v>1.6773999900000001</v>
      </c>
      <c r="F126">
        <v>9.9000003020963209E+37</v>
      </c>
      <c r="G126">
        <v>1.54069996</v>
      </c>
      <c r="H126">
        <v>1178.6989746100001</v>
      </c>
      <c r="J126" s="2">
        <f>TREND(Calibration!$A$2:$A$4,Calibration!$B$2:$B$4,C126)</f>
        <v>392.23747552867803</v>
      </c>
      <c r="K126" s="2">
        <f>TREND(Calibration!$A$2:$A$4,Calibration!$C$2:$C$4,E126)</f>
        <v>657.43803934942594</v>
      </c>
      <c r="L126" s="2">
        <f>TREND(Calibration!$A$2:$A$4,Calibration!$D$2:$D$4,G126)</f>
        <v>594.14162916515443</v>
      </c>
    </row>
    <row r="127" spans="1:12" x14ac:dyDescent="0.25">
      <c r="A127">
        <v>625088</v>
      </c>
      <c r="B127">
        <v>14.036000250000001</v>
      </c>
      <c r="C127">
        <v>0.56699997000000002</v>
      </c>
      <c r="D127">
        <v>790.54797363</v>
      </c>
      <c r="E127">
        <v>1.68060005</v>
      </c>
      <c r="F127">
        <v>1360.1180419899999</v>
      </c>
      <c r="G127">
        <v>1.54449999</v>
      </c>
      <c r="H127">
        <v>9.9000003020963209E+37</v>
      </c>
      <c r="J127" s="2">
        <f>TREND(Calibration!$A$2:$A$4,Calibration!$B$2:$B$4,C127)</f>
        <v>394.54067887048632</v>
      </c>
      <c r="K127" s="2">
        <f>TREND(Calibration!$A$2:$A$4,Calibration!$C$2:$C$4,E127)</f>
        <v>658.72445874969856</v>
      </c>
      <c r="L127" s="2">
        <f>TREND(Calibration!$A$2:$A$4,Calibration!$D$2:$D$4,G127)</f>
        <v>595.70344108113579</v>
      </c>
    </row>
    <row r="128" spans="1:12" x14ac:dyDescent="0.25">
      <c r="A128">
        <v>630088</v>
      </c>
      <c r="B128">
        <v>14.25</v>
      </c>
      <c r="C128">
        <v>0.56160003000000003</v>
      </c>
      <c r="D128">
        <v>407.41299437999999</v>
      </c>
      <c r="E128">
        <v>1.7053999900000001</v>
      </c>
      <c r="F128">
        <v>9.9000003020963209E+37</v>
      </c>
      <c r="G128">
        <v>1.54830003</v>
      </c>
      <c r="H128">
        <v>9.9000003020963209E+37</v>
      </c>
      <c r="J128" s="2">
        <f>TREND(Calibration!$A$2:$A$4,Calibration!$B$2:$B$4,C128)</f>
        <v>391.17924797567559</v>
      </c>
      <c r="K128" s="2">
        <f>TREND(Calibration!$A$2:$A$4,Calibration!$C$2:$C$4,E128)</f>
        <v>668.69399805258604</v>
      </c>
      <c r="L128" s="2">
        <f>TREND(Calibration!$A$2:$A$4,Calibration!$D$2:$D$4,G128)</f>
        <v>597.2652571071161</v>
      </c>
    </row>
    <row r="129" spans="1:12" x14ac:dyDescent="0.25">
      <c r="A129">
        <v>635088</v>
      </c>
      <c r="B129">
        <v>14.47099972</v>
      </c>
      <c r="C129">
        <v>0.56330000999999996</v>
      </c>
      <c r="D129">
        <v>357.30300903</v>
      </c>
      <c r="E129">
        <v>1.70869994</v>
      </c>
      <c r="F129">
        <v>9.9000003020963209E+37</v>
      </c>
      <c r="G129">
        <v>1.5461000199999999</v>
      </c>
      <c r="H129">
        <v>1028.8079834</v>
      </c>
      <c r="J129" s="2">
        <f>TREND(Calibration!$A$2:$A$4,Calibration!$B$2:$B$4,C129)</f>
        <v>392.23747552867803</v>
      </c>
      <c r="K129" s="2">
        <f>TREND(Calibration!$A$2:$A$4,Calibration!$C$2:$C$4,E129)</f>
        <v>670.02057308553219</v>
      </c>
      <c r="L129" s="2">
        <f>TREND(Calibration!$A$2:$A$4,Calibration!$D$2:$D$4,G129)</f>
        <v>596.36105323681022</v>
      </c>
    </row>
    <row r="130" spans="1:12" x14ac:dyDescent="0.25">
      <c r="A130">
        <v>640088</v>
      </c>
      <c r="B130">
        <v>14.56200027</v>
      </c>
      <c r="C130">
        <v>0.56330000999999996</v>
      </c>
      <c r="D130">
        <v>758.85400390999996</v>
      </c>
      <c r="E130">
        <v>1.6449999799999999</v>
      </c>
      <c r="F130">
        <v>1311.2390136700001</v>
      </c>
      <c r="G130">
        <v>1.5471999599999999</v>
      </c>
      <c r="H130">
        <v>9.9000003020963209E+37</v>
      </c>
      <c r="J130" s="2">
        <f>TREND(Calibration!$A$2:$A$4,Calibration!$B$2:$B$4,C130)</f>
        <v>392.23747552867803</v>
      </c>
      <c r="K130" s="2">
        <f>TREND(Calibration!$A$2:$A$4,Calibration!$C$2:$C$4,E130)</f>
        <v>644.41328311578388</v>
      </c>
      <c r="L130" s="2">
        <f>TREND(Calibration!$A$2:$A$4,Calibration!$D$2:$D$4,G130)</f>
        <v>596.81312845697028</v>
      </c>
    </row>
    <row r="131" spans="1:12" x14ac:dyDescent="0.25">
      <c r="A131">
        <v>645088</v>
      </c>
      <c r="B131">
        <v>14.60700035</v>
      </c>
      <c r="C131">
        <v>0.56220000999999997</v>
      </c>
      <c r="D131">
        <v>965.10101318</v>
      </c>
      <c r="E131">
        <v>1.65199995</v>
      </c>
      <c r="F131">
        <v>961.60900878999996</v>
      </c>
      <c r="G131">
        <v>1.54830003</v>
      </c>
      <c r="H131">
        <v>9.9000003020963209E+37</v>
      </c>
      <c r="J131" s="2">
        <f>TREND(Calibration!$A$2:$A$4,Calibration!$B$2:$B$4,C131)</f>
        <v>391.55273199739963</v>
      </c>
      <c r="K131" s="2">
        <f>TREND(Calibration!$A$2:$A$4,Calibration!$C$2:$C$4,E131)</f>
        <v>647.22726073161812</v>
      </c>
      <c r="L131" s="2">
        <f>TREND(Calibration!$A$2:$A$4,Calibration!$D$2:$D$4,G131)</f>
        <v>597.2652571071161</v>
      </c>
    </row>
    <row r="132" spans="1:12" x14ac:dyDescent="0.25">
      <c r="A132">
        <v>650089</v>
      </c>
      <c r="B132">
        <v>14.55200005</v>
      </c>
      <c r="C132">
        <v>0.56379997999999998</v>
      </c>
      <c r="D132">
        <v>605.63598633000004</v>
      </c>
      <c r="E132">
        <v>1.6368999500000001</v>
      </c>
      <c r="F132">
        <v>1294.74902344</v>
      </c>
      <c r="G132">
        <v>1.54830003</v>
      </c>
      <c r="H132">
        <v>9.9000003020963209E+37</v>
      </c>
      <c r="J132" s="2">
        <f>TREND(Calibration!$A$2:$A$4,Calibration!$B$2:$B$4,C132)</f>
        <v>392.54870391352654</v>
      </c>
      <c r="K132" s="2">
        <f>TREND(Calibration!$A$2:$A$4,Calibration!$C$2:$C$4,E132)</f>
        <v>641.15708300241397</v>
      </c>
      <c r="L132" s="2">
        <f>TREND(Calibration!$A$2:$A$4,Calibration!$D$2:$D$4,G132)</f>
        <v>597.2652571071161</v>
      </c>
    </row>
    <row r="133" spans="1:12" x14ac:dyDescent="0.25">
      <c r="A133">
        <v>655089</v>
      </c>
      <c r="B133">
        <v>14.36699963</v>
      </c>
      <c r="C133">
        <v>0.56220000999999997</v>
      </c>
      <c r="D133">
        <v>820.73699951000003</v>
      </c>
      <c r="E133">
        <v>1.6184999900000001</v>
      </c>
      <c r="F133">
        <v>942.33398437000005</v>
      </c>
      <c r="G133">
        <v>1.55480003</v>
      </c>
      <c r="H133">
        <v>1284.2850341799999</v>
      </c>
      <c r="J133" s="2">
        <f>TREND(Calibration!$A$2:$A$4,Calibration!$B$2:$B$4,C133)</f>
        <v>391.55273199739963</v>
      </c>
      <c r="K133" s="2">
        <f>TREND(Calibration!$A$2:$A$4,Calibration!$C$2:$C$4,E133)</f>
        <v>633.76032622027833</v>
      </c>
      <c r="L133" s="2">
        <f>TREND(Calibration!$A$2:$A$4,Calibration!$D$2:$D$4,G133)</f>
        <v>599.93675639893183</v>
      </c>
    </row>
    <row r="134" spans="1:12" x14ac:dyDescent="0.25">
      <c r="A134">
        <v>660088</v>
      </c>
      <c r="B134">
        <v>14.18500042</v>
      </c>
      <c r="C134">
        <v>0.56059998</v>
      </c>
      <c r="D134">
        <v>1047.1030273399999</v>
      </c>
      <c r="E134">
        <v>1.5995999599999999</v>
      </c>
      <c r="F134">
        <v>920.71697998000002</v>
      </c>
      <c r="G134">
        <v>1.5585999500000001</v>
      </c>
      <c r="H134">
        <v>1313.6860351600001</v>
      </c>
      <c r="J134" s="2">
        <f>TREND(Calibration!$A$2:$A$4,Calibration!$B$2:$B$4,C134)</f>
        <v>390.55672273162554</v>
      </c>
      <c r="K134" s="2">
        <f>TREND(Calibration!$A$2:$A$4,Calibration!$C$2:$C$4,E134)</f>
        <v>626.1625420356894</v>
      </c>
      <c r="L134" s="2">
        <f>TREND(Calibration!$A$2:$A$4,Calibration!$D$2:$D$4,G134)</f>
        <v>601.4985231049252</v>
      </c>
    </row>
    <row r="135" spans="1:12" x14ac:dyDescent="0.25">
      <c r="A135">
        <v>665088</v>
      </c>
      <c r="B135">
        <v>14.11100006</v>
      </c>
      <c r="C135">
        <v>0.55519998000000004</v>
      </c>
      <c r="D135">
        <v>1261.40197754</v>
      </c>
      <c r="E135">
        <v>1.5779999499999999</v>
      </c>
      <c r="F135">
        <v>717.30297852000001</v>
      </c>
      <c r="G135">
        <v>1.5493999700000001</v>
      </c>
      <c r="H135">
        <v>9.9000003020963209E+37</v>
      </c>
      <c r="J135" s="2">
        <f>TREND(Calibration!$A$2:$A$4,Calibration!$B$2:$B$4,C135)</f>
        <v>387.19525448716769</v>
      </c>
      <c r="K135" s="2">
        <f>TREND(Calibration!$A$2:$A$4,Calibration!$C$2:$C$4,E135)</f>
        <v>617.47936987326625</v>
      </c>
      <c r="L135" s="2">
        <f>TREND(Calibration!$A$2:$A$4,Calibration!$D$2:$D$4,G135)</f>
        <v>597.71733232727604</v>
      </c>
    </row>
    <row r="136" spans="1:12" x14ac:dyDescent="0.25">
      <c r="A136">
        <v>670088</v>
      </c>
      <c r="B136">
        <v>14.071999549999999</v>
      </c>
      <c r="C136">
        <v>0.55299997000000001</v>
      </c>
      <c r="D136">
        <v>1183.6280517600001</v>
      </c>
      <c r="E136">
        <v>1.5834000100000001</v>
      </c>
      <c r="F136">
        <v>464.72399902000001</v>
      </c>
      <c r="G136">
        <v>1.54779994</v>
      </c>
      <c r="H136">
        <v>1249.2390136700001</v>
      </c>
      <c r="J136" s="2">
        <f>TREND(Calibration!$A$2:$A$4,Calibration!$B$2:$B$4,C136)</f>
        <v>385.82576119966956</v>
      </c>
      <c r="K136" s="2">
        <f>TREND(Calibration!$A$2:$A$4,Calibration!$C$2:$C$4,E136)</f>
        <v>619.65018602878729</v>
      </c>
      <c r="L136" s="2">
        <f>TREND(Calibration!$A$2:$A$4,Calibration!$D$2:$D$4,G136)</f>
        <v>597.05972017160161</v>
      </c>
    </row>
    <row r="137" spans="1:12" x14ac:dyDescent="0.25">
      <c r="A137">
        <v>675088</v>
      </c>
      <c r="B137">
        <v>14.260000229999999</v>
      </c>
      <c r="C137">
        <v>0.55140001000000005</v>
      </c>
      <c r="D137">
        <v>1168.9229736299999</v>
      </c>
      <c r="E137">
        <v>1.53530002</v>
      </c>
      <c r="F137">
        <v>424.15701294000002</v>
      </c>
      <c r="G137">
        <v>1.5471999599999999</v>
      </c>
      <c r="H137">
        <v>9.9000003020963209E+37</v>
      </c>
      <c r="J137" s="2">
        <f>TREND(Calibration!$A$2:$A$4,Calibration!$B$2:$B$4,C137)</f>
        <v>384.82979550848387</v>
      </c>
      <c r="K137" s="2">
        <f>TREND(Calibration!$A$2:$A$4,Calibration!$C$2:$C$4,E137)</f>
        <v>600.31406099084381</v>
      </c>
      <c r="L137" s="2">
        <f>TREND(Calibration!$A$2:$A$4,Calibration!$D$2:$D$4,G137)</f>
        <v>596.81312845697028</v>
      </c>
    </row>
    <row r="138" spans="1:12" x14ac:dyDescent="0.25">
      <c r="A138">
        <v>680088</v>
      </c>
      <c r="B138">
        <v>14.402999879999999</v>
      </c>
      <c r="C138">
        <v>0.55680001000000001</v>
      </c>
      <c r="D138">
        <v>1310.22302246</v>
      </c>
      <c r="E138">
        <v>1.5046000500000001</v>
      </c>
      <c r="F138">
        <v>121.95200348</v>
      </c>
      <c r="G138">
        <v>1.55910003</v>
      </c>
      <c r="H138">
        <v>9.9000003020963209E+37</v>
      </c>
      <c r="J138" s="2">
        <f>TREND(Calibration!$A$2:$A$4,Calibration!$B$2:$B$4,C138)</f>
        <v>388.19126375294178</v>
      </c>
      <c r="K138" s="2">
        <f>TREND(Calibration!$A$2:$A$4,Calibration!$C$2:$C$4,E138)</f>
        <v>587.97271832983472</v>
      </c>
      <c r="L138" s="2">
        <f>TREND(Calibration!$A$2:$A$4,Calibration!$D$2:$D$4,G138)</f>
        <v>601.70405593044075</v>
      </c>
    </row>
    <row r="139" spans="1:12" x14ac:dyDescent="0.25">
      <c r="A139">
        <v>685088</v>
      </c>
      <c r="B139">
        <v>14.56499958</v>
      </c>
      <c r="C139">
        <v>0.55889999999999995</v>
      </c>
      <c r="D139">
        <v>1066.9029541</v>
      </c>
      <c r="E139">
        <v>1.4839999699999999</v>
      </c>
      <c r="F139">
        <v>125.91500092</v>
      </c>
      <c r="G139">
        <v>1.5552999999999999</v>
      </c>
      <c r="H139">
        <v>9.9000003020963209E+37</v>
      </c>
      <c r="J139" s="2">
        <f>TREND(Calibration!$A$2:$A$4,Calibration!$B$2:$B$4,C139)</f>
        <v>389.49849517862305</v>
      </c>
      <c r="K139" s="2">
        <f>TREND(Calibration!$A$2:$A$4,Calibration!$C$2:$C$4,E139)</f>
        <v>579.69151655262772</v>
      </c>
      <c r="L139" s="2">
        <f>TREND(Calibration!$A$2:$A$4,Calibration!$D$2:$D$4,G139)</f>
        <v>600.14224401445938</v>
      </c>
    </row>
    <row r="140" spans="1:12" x14ac:dyDescent="0.25">
      <c r="A140">
        <v>690088</v>
      </c>
      <c r="B140">
        <v>14.63300037</v>
      </c>
      <c r="C140">
        <v>0.56160003000000003</v>
      </c>
      <c r="D140">
        <v>874.45300293000003</v>
      </c>
      <c r="E140">
        <v>1.47969997</v>
      </c>
      <c r="F140">
        <v>166.09199523999999</v>
      </c>
      <c r="G140">
        <v>1.5552999999999999</v>
      </c>
      <c r="H140">
        <v>9.9000003020963209E+37</v>
      </c>
      <c r="J140" s="2">
        <f>TREND(Calibration!$A$2:$A$4,Calibration!$B$2:$B$4,C140)</f>
        <v>391.17924797567559</v>
      </c>
      <c r="K140" s="2">
        <f>TREND(Calibration!$A$2:$A$4,Calibration!$C$2:$C$4,E140)</f>
        <v>577.96292289464247</v>
      </c>
      <c r="L140" s="2">
        <f>TREND(Calibration!$A$2:$A$4,Calibration!$D$2:$D$4,G140)</f>
        <v>600.14224401445938</v>
      </c>
    </row>
    <row r="141" spans="1:12" x14ac:dyDescent="0.25">
      <c r="A141">
        <v>695098</v>
      </c>
      <c r="B141">
        <v>14.62300014</v>
      </c>
      <c r="C141">
        <v>0.56269997000000005</v>
      </c>
      <c r="D141">
        <v>438.00201415999999</v>
      </c>
      <c r="E141">
        <v>1.4445999899999999</v>
      </c>
      <c r="F141">
        <v>671.43701171999999</v>
      </c>
      <c r="G141">
        <v>1.5569000200000001</v>
      </c>
      <c r="H141">
        <v>1222.86901855</v>
      </c>
      <c r="J141" s="2">
        <f>TREND(Calibration!$A$2:$A$4,Calibration!$B$2:$B$4,C141)</f>
        <v>391.86395415730692</v>
      </c>
      <c r="K141" s="2">
        <f>TREND(Calibration!$A$2:$A$4,Calibration!$C$2:$C$4,E141)</f>
        <v>563.85278270315143</v>
      </c>
      <c r="L141" s="2">
        <f>TREND(Calibration!$A$2:$A$4,Calibration!$D$2:$D$4,G141)</f>
        <v>600.79985206013498</v>
      </c>
    </row>
    <row r="142" spans="1:12" x14ac:dyDescent="0.25">
      <c r="A142">
        <v>700089</v>
      </c>
      <c r="B142">
        <v>14.373999599999999</v>
      </c>
      <c r="C142">
        <v>0.56650001000000005</v>
      </c>
      <c r="D142">
        <v>9.9000003020963209E+37</v>
      </c>
      <c r="E142">
        <v>1.4354000099999999</v>
      </c>
      <c r="F142">
        <v>159.34300232000001</v>
      </c>
      <c r="G142">
        <v>1.55480003</v>
      </c>
      <c r="H142">
        <v>9.9000003020963209E+37</v>
      </c>
      <c r="J142" s="2">
        <f>TREND(Calibration!$A$2:$A$4,Calibration!$B$2:$B$4,C142)</f>
        <v>394.22945671057909</v>
      </c>
      <c r="K142" s="2">
        <f>TREND(Calibration!$A$2:$A$4,Calibration!$C$2:$C$4,E142)</f>
        <v>560.15440431208367</v>
      </c>
      <c r="L142" s="2">
        <f>TREND(Calibration!$A$2:$A$4,Calibration!$D$2:$D$4,G142)</f>
        <v>599.93675639893183</v>
      </c>
    </row>
    <row r="143" spans="1:12" x14ac:dyDescent="0.25">
      <c r="A143">
        <v>705090</v>
      </c>
      <c r="B143">
        <v>14.204999920000001</v>
      </c>
      <c r="C143">
        <v>0.56540000000000001</v>
      </c>
      <c r="D143">
        <v>409.94198607999999</v>
      </c>
      <c r="E143">
        <v>1.4078999800000001</v>
      </c>
      <c r="F143">
        <v>1166.73596191</v>
      </c>
      <c r="G143">
        <v>1.55589998</v>
      </c>
      <c r="H143">
        <v>9.9000003020963209E+37</v>
      </c>
      <c r="J143" s="2">
        <f>TREND(Calibration!$A$2:$A$4,Calibration!$B$2:$B$4,C143)</f>
        <v>393.54470695435941</v>
      </c>
      <c r="K143" s="2">
        <f>TREND(Calibration!$A$2:$A$4,Calibration!$C$2:$C$4,E143)</f>
        <v>549.09943281152414</v>
      </c>
      <c r="L143" s="2">
        <f>TREND(Calibration!$A$2:$A$4,Calibration!$D$2:$D$4,G143)</f>
        <v>600.38883572909072</v>
      </c>
    </row>
    <row r="144" spans="1:12" x14ac:dyDescent="0.25">
      <c r="A144">
        <v>710091</v>
      </c>
      <c r="B144">
        <v>14.08199978</v>
      </c>
      <c r="C144">
        <v>0.56699997000000002</v>
      </c>
      <c r="D144">
        <v>866.49902343999997</v>
      </c>
      <c r="E144">
        <v>1.38629997</v>
      </c>
      <c r="F144">
        <v>695.92999268000005</v>
      </c>
      <c r="G144">
        <v>1.5601999799999999</v>
      </c>
      <c r="H144">
        <v>9.9000003020963209E+37</v>
      </c>
      <c r="J144" s="2">
        <f>TREND(Calibration!$A$2:$A$4,Calibration!$B$2:$B$4,C144)</f>
        <v>394.54067887048632</v>
      </c>
      <c r="K144" s="2">
        <f>TREND(Calibration!$A$2:$A$4,Calibration!$C$2:$C$4,E144)</f>
        <v>540.4162606491011</v>
      </c>
      <c r="L144" s="2">
        <f>TREND(Calibration!$A$2:$A$4,Calibration!$D$2:$D$4,G144)</f>
        <v>602.15613526059963</v>
      </c>
    </row>
    <row r="145" spans="1:12" x14ac:dyDescent="0.25">
      <c r="A145">
        <v>715090</v>
      </c>
      <c r="B145">
        <v>14.11699963</v>
      </c>
      <c r="C145">
        <v>0.56809997999999995</v>
      </c>
      <c r="D145">
        <v>938.96099853999999</v>
      </c>
      <c r="E145">
        <v>1.3900999999999999</v>
      </c>
      <c r="F145">
        <v>1017.15301514</v>
      </c>
      <c r="G145">
        <v>1.55910003</v>
      </c>
      <c r="H145">
        <v>1348.76794434</v>
      </c>
      <c r="J145" s="2">
        <f>TREND(Calibration!$A$2:$A$4,Calibration!$B$2:$B$4,C145)</f>
        <v>395.22542862670593</v>
      </c>
      <c r="K145" s="2">
        <f>TREND(Calibration!$A$2:$A$4,Calibration!$C$2:$C$4,E145)</f>
        <v>541.94386710448566</v>
      </c>
      <c r="L145" s="2">
        <f>TREND(Calibration!$A$2:$A$4,Calibration!$D$2:$D$4,G145)</f>
        <v>601.70405593044075</v>
      </c>
    </row>
    <row r="146" spans="1:12" x14ac:dyDescent="0.25">
      <c r="A146">
        <v>720090</v>
      </c>
      <c r="B146">
        <v>14.19200039</v>
      </c>
      <c r="C146">
        <v>0.56599997999999996</v>
      </c>
      <c r="D146">
        <v>681.06701659999999</v>
      </c>
      <c r="E146">
        <v>1.3532999800000001</v>
      </c>
      <c r="F146">
        <v>9.9000003020963209E+37</v>
      </c>
      <c r="G146">
        <v>1.5656000400000001</v>
      </c>
      <c r="H146">
        <v>1269.25</v>
      </c>
      <c r="J146" s="2">
        <f>TREND(Calibration!$A$2:$A$4,Calibration!$B$2:$B$4,C146)</f>
        <v>393.91819097608339</v>
      </c>
      <c r="K146" s="2">
        <f>TREND(Calibration!$A$2:$A$4,Calibration!$C$2:$C$4,E146)</f>
        <v>527.15031334036189</v>
      </c>
      <c r="L146" s="2">
        <f>TREND(Calibration!$A$2:$A$4,Calibration!$D$2:$D$4,G146)</f>
        <v>604.37555933225553</v>
      </c>
    </row>
    <row r="147" spans="1:12" x14ac:dyDescent="0.25">
      <c r="A147">
        <v>725090</v>
      </c>
      <c r="B147">
        <v>14.288999560000001</v>
      </c>
      <c r="C147">
        <v>0.56599997999999996</v>
      </c>
      <c r="D147">
        <v>725.03100586000005</v>
      </c>
      <c r="E147">
        <v>1.34739995</v>
      </c>
      <c r="F147">
        <v>9.9000003020963209E+37</v>
      </c>
      <c r="G147">
        <v>1.56400001</v>
      </c>
      <c r="H147">
        <v>1177.69104004</v>
      </c>
      <c r="J147" s="2">
        <f>TREND(Calibration!$A$2:$A$4,Calibration!$B$2:$B$4,C147)</f>
        <v>393.91819097608339</v>
      </c>
      <c r="K147" s="2">
        <f>TREND(Calibration!$A$2:$A$4,Calibration!$C$2:$C$4,E147)</f>
        <v>524.77850998224028</v>
      </c>
      <c r="L147" s="2">
        <f>TREND(Calibration!$A$2:$A$4,Calibration!$D$2:$D$4,G147)</f>
        <v>603.71794717658099</v>
      </c>
    </row>
    <row r="148" spans="1:12" x14ac:dyDescent="0.25">
      <c r="A148">
        <v>730090</v>
      </c>
      <c r="B148">
        <v>14.42199993</v>
      </c>
      <c r="C148">
        <v>0.56430000000000002</v>
      </c>
      <c r="D148">
        <v>812.83300781000003</v>
      </c>
      <c r="E148">
        <v>1.3177000299999999</v>
      </c>
      <c r="F148">
        <v>1321.6290283200001</v>
      </c>
      <c r="G148">
        <v>1.5687999699999999</v>
      </c>
      <c r="H148">
        <v>1231.1779785199999</v>
      </c>
      <c r="J148" s="2">
        <f>TREND(Calibration!$A$2:$A$4,Calibration!$B$2:$B$4,C148)</f>
        <v>392.85996342308096</v>
      </c>
      <c r="K148" s="2">
        <f>TREND(Calibration!$A$2:$A$4,Calibration!$C$2:$C$4,E148)</f>
        <v>512.83918594627016</v>
      </c>
      <c r="L148" s="2">
        <f>TREND(Calibration!$A$2:$A$4,Calibration!$D$2:$D$4,G148)</f>
        <v>605.69073021361851</v>
      </c>
    </row>
    <row r="149" spans="1:12" x14ac:dyDescent="0.25">
      <c r="A149">
        <v>735091</v>
      </c>
      <c r="B149">
        <v>14.536000250000001</v>
      </c>
      <c r="C149">
        <v>0.56540000000000001</v>
      </c>
      <c r="D149">
        <v>1016.33502197</v>
      </c>
      <c r="E149">
        <v>1.29990005</v>
      </c>
      <c r="F149">
        <v>918.25598145000004</v>
      </c>
      <c r="G149">
        <v>1.5656000400000001</v>
      </c>
      <c r="H149">
        <v>1234.19494629</v>
      </c>
      <c r="J149" s="2">
        <f>TREND(Calibration!$A$2:$A$4,Calibration!$B$2:$B$4,C149)</f>
        <v>393.54470695435941</v>
      </c>
      <c r="K149" s="2">
        <f>TREND(Calibration!$A$2:$A$4,Calibration!$C$2:$C$4,E149)</f>
        <v>505.6836202392318</v>
      </c>
      <c r="L149" s="2">
        <f>TREND(Calibration!$A$2:$A$4,Calibration!$D$2:$D$4,G149)</f>
        <v>604.37555933225553</v>
      </c>
    </row>
    <row r="150" spans="1:12" x14ac:dyDescent="0.25">
      <c r="A150">
        <v>740090</v>
      </c>
      <c r="B150">
        <v>14.56499958</v>
      </c>
      <c r="C150">
        <v>0.56330000999999996</v>
      </c>
      <c r="D150">
        <v>906.47399901999995</v>
      </c>
      <c r="E150">
        <v>1.28960001</v>
      </c>
      <c r="F150">
        <v>751.98999022999999</v>
      </c>
      <c r="G150">
        <v>1.5428999699999999</v>
      </c>
      <c r="H150">
        <v>9.9000003020963209E+37</v>
      </c>
      <c r="J150" s="2">
        <f>TREND(Calibration!$A$2:$A$4,Calibration!$B$2:$B$4,C150)</f>
        <v>392.23747552867803</v>
      </c>
      <c r="K150" s="2">
        <f>TREND(Calibration!$A$2:$A$4,Calibration!$C$2:$C$4,E150)</f>
        <v>501.54301935062836</v>
      </c>
      <c r="L150" s="2">
        <f>TREND(Calibration!$A$2:$A$4,Calibration!$D$2:$D$4,G150)</f>
        <v>595.04583303546019</v>
      </c>
    </row>
    <row r="151" spans="1:12" x14ac:dyDescent="0.25">
      <c r="A151">
        <v>745102</v>
      </c>
      <c r="B151">
        <v>14.43500042</v>
      </c>
      <c r="C151">
        <v>0.57239996999999998</v>
      </c>
      <c r="D151">
        <v>886.81298828000001</v>
      </c>
      <c r="E151">
        <v>1.2776999499999999</v>
      </c>
      <c r="F151">
        <v>462.83499146000003</v>
      </c>
      <c r="G151">
        <v>1.5418000199999999</v>
      </c>
      <c r="H151">
        <v>1265.3270263700001</v>
      </c>
      <c r="J151" s="2">
        <f>TREND(Calibration!$A$2:$A$4,Calibration!$B$2:$B$4,C151)</f>
        <v>397.90214711494417</v>
      </c>
      <c r="K151" s="2">
        <f>TREND(Calibration!$A$2:$A$4,Calibration!$C$2:$C$4,E151)</f>
        <v>496.75921278187366</v>
      </c>
      <c r="L151" s="2">
        <f>TREND(Calibration!$A$2:$A$4,Calibration!$D$2:$D$4,G151)</f>
        <v>594.59375370530131</v>
      </c>
    </row>
    <row r="152" spans="1:12" x14ac:dyDescent="0.25">
      <c r="A152">
        <v>750091</v>
      </c>
      <c r="B152">
        <v>14.131999970000001</v>
      </c>
      <c r="C152">
        <v>0.56650001000000005</v>
      </c>
      <c r="D152">
        <v>9.9000003020963209E+37</v>
      </c>
      <c r="E152">
        <v>1.2696000300000001</v>
      </c>
      <c r="F152">
        <v>348.85800171</v>
      </c>
      <c r="G152">
        <v>1.5440000300000001</v>
      </c>
      <c r="H152">
        <v>9.9000003020963209E+37</v>
      </c>
      <c r="J152" s="2">
        <f>TREND(Calibration!$A$2:$A$4,Calibration!$B$2:$B$4,C152)</f>
        <v>394.22945671057909</v>
      </c>
      <c r="K152" s="2">
        <f>TREND(Calibration!$A$2:$A$4,Calibration!$C$2:$C$4,E152)</f>
        <v>493.50305688834158</v>
      </c>
      <c r="L152" s="2">
        <f>TREND(Calibration!$A$2:$A$4,Calibration!$D$2:$D$4,G152)</f>
        <v>595.49795757560719</v>
      </c>
    </row>
    <row r="153" spans="1:12" x14ac:dyDescent="0.25">
      <c r="A153">
        <v>755089</v>
      </c>
      <c r="B153">
        <v>13.96700001</v>
      </c>
      <c r="C153">
        <v>0.56269997000000005</v>
      </c>
      <c r="D153">
        <v>706.55102538999995</v>
      </c>
      <c r="E153">
        <v>1.2555999799999999</v>
      </c>
      <c r="F153">
        <v>453.89599608999998</v>
      </c>
      <c r="G153">
        <v>1.54449999</v>
      </c>
      <c r="H153">
        <v>9.9000003020963209E+37</v>
      </c>
      <c r="J153" s="2">
        <f>TREND(Calibration!$A$2:$A$4,Calibration!$B$2:$B$4,C153)</f>
        <v>391.86395415730692</v>
      </c>
      <c r="K153" s="2">
        <f>TREND(Calibration!$A$2:$A$4,Calibration!$C$2:$C$4,E153)</f>
        <v>487.87505743683522</v>
      </c>
      <c r="L153" s="2">
        <f>TREND(Calibration!$A$2:$A$4,Calibration!$D$2:$D$4,G153)</f>
        <v>595.70344108113579</v>
      </c>
    </row>
    <row r="154" spans="1:12" x14ac:dyDescent="0.25">
      <c r="A154">
        <v>760088</v>
      </c>
      <c r="B154">
        <v>14.010000229999999</v>
      </c>
      <c r="C154">
        <v>0.56699997000000002</v>
      </c>
      <c r="D154">
        <v>499.00500488</v>
      </c>
      <c r="E154">
        <v>1.2464</v>
      </c>
      <c r="F154">
        <v>755.60302734000004</v>
      </c>
      <c r="G154">
        <v>1.54340005</v>
      </c>
      <c r="H154">
        <v>1069.61901855</v>
      </c>
      <c r="J154" s="2">
        <f>TREND(Calibration!$A$2:$A$4,Calibration!$B$2:$B$4,C154)</f>
        <v>394.54067887048632</v>
      </c>
      <c r="K154" s="2">
        <f>TREND(Calibration!$A$2:$A$4,Calibration!$C$2:$C$4,E154)</f>
        <v>484.17667904576734</v>
      </c>
      <c r="L154" s="2">
        <f>TREND(Calibration!$A$2:$A$4,Calibration!$D$2:$D$4,G154)</f>
        <v>595.25136586097585</v>
      </c>
    </row>
    <row r="155" spans="1:12" x14ac:dyDescent="0.25">
      <c r="A155">
        <v>765088</v>
      </c>
      <c r="B155">
        <v>14.11299992</v>
      </c>
      <c r="C155">
        <v>0.56110000999999998</v>
      </c>
      <c r="D155">
        <v>994.07501220999995</v>
      </c>
      <c r="E155">
        <v>1.2308000299999999</v>
      </c>
      <c r="F155">
        <v>575.79101562000005</v>
      </c>
      <c r="G155">
        <v>1.5369999400000001</v>
      </c>
      <c r="H155">
        <v>1305.89904785</v>
      </c>
      <c r="J155" s="2">
        <f>TREND(Calibration!$A$2:$A$4,Calibration!$B$2:$B$4,C155)</f>
        <v>390.86798846612118</v>
      </c>
      <c r="K155" s="2">
        <f>TREND(Calibration!$A$2:$A$4,Calibration!$C$2:$C$4,E155)</f>
        <v>477.90551411396245</v>
      </c>
      <c r="L155" s="2">
        <f>TREND(Calibration!$A$2:$A$4,Calibration!$D$2:$D$4,G155)</f>
        <v>592.62092134827697</v>
      </c>
    </row>
    <row r="156" spans="1:12" x14ac:dyDescent="0.25">
      <c r="A156">
        <v>770089</v>
      </c>
      <c r="B156">
        <v>14.24199963</v>
      </c>
      <c r="C156">
        <v>0.55889999999999995</v>
      </c>
      <c r="D156">
        <v>9.9000003020963209E+37</v>
      </c>
      <c r="E156">
        <v>1.21510005</v>
      </c>
      <c r="F156">
        <v>34.247001650000001</v>
      </c>
      <c r="G156">
        <v>1.5336999899999999</v>
      </c>
      <c r="H156">
        <v>9.9000003020963209E+37</v>
      </c>
      <c r="J156" s="2">
        <f>TREND(Calibration!$A$2:$A$4,Calibration!$B$2:$B$4,C156)</f>
        <v>389.49849517862305</v>
      </c>
      <c r="K156" s="2">
        <f>TREND(Calibration!$A$2:$A$4,Calibration!$C$2:$C$4,E156)</f>
        <v>471.59414530966103</v>
      </c>
      <c r="L156" s="2">
        <f>TREND(Calibration!$A$2:$A$4,Calibration!$D$2:$D$4,G156)</f>
        <v>591.26464225781103</v>
      </c>
    </row>
    <row r="157" spans="1:12" x14ac:dyDescent="0.25">
      <c r="A157">
        <v>775089</v>
      </c>
      <c r="B157">
        <v>14.38899994</v>
      </c>
      <c r="C157">
        <v>0.56000000000000005</v>
      </c>
      <c r="D157">
        <v>689.45202637</v>
      </c>
      <c r="E157">
        <v>1.20700002</v>
      </c>
      <c r="F157">
        <v>328.30398559999998</v>
      </c>
      <c r="G157">
        <v>1.53429997</v>
      </c>
      <c r="H157">
        <v>9.9000003020963209E+37</v>
      </c>
      <c r="J157" s="2">
        <f>TREND(Calibration!$A$2:$A$4,Calibration!$B$2:$B$4,C157)</f>
        <v>390.18323870990156</v>
      </c>
      <c r="K157" s="2">
        <f>TREND(Calibration!$A$2:$A$4,Calibration!$C$2:$C$4,E157)</f>
        <v>468.33794519629112</v>
      </c>
      <c r="L157" s="2">
        <f>TREND(Calibration!$A$2:$A$4,Calibration!$D$2:$D$4,G157)</f>
        <v>591.51123397244248</v>
      </c>
    </row>
    <row r="158" spans="1:12" x14ac:dyDescent="0.25">
      <c r="A158">
        <v>780089</v>
      </c>
      <c r="B158">
        <v>14.52000046</v>
      </c>
      <c r="C158">
        <v>0.55790001</v>
      </c>
      <c r="D158">
        <v>605.76702881000006</v>
      </c>
      <c r="E158">
        <v>1.1993999500000001</v>
      </c>
      <c r="F158">
        <v>549.21899413999995</v>
      </c>
      <c r="G158">
        <v>1.5305000499999999</v>
      </c>
      <c r="H158">
        <v>1135.5899658200001</v>
      </c>
      <c r="J158" s="2">
        <f>TREND(Calibration!$A$2:$A$4,Calibration!$B$2:$B$4,C158)</f>
        <v>388.87600728422018</v>
      </c>
      <c r="K158" s="2">
        <f>TREND(Calibration!$A$2:$A$4,Calibration!$C$2:$C$4,E158)</f>
        <v>465.28272826553666</v>
      </c>
      <c r="L158" s="2">
        <f>TREND(Calibration!$A$2:$A$4,Calibration!$D$2:$D$4,G158)</f>
        <v>589.94946726644912</v>
      </c>
    </row>
    <row r="159" spans="1:12" x14ac:dyDescent="0.25">
      <c r="A159">
        <v>785088</v>
      </c>
      <c r="B159">
        <v>14.58199978</v>
      </c>
      <c r="C159">
        <v>0.56430000000000002</v>
      </c>
      <c r="D159">
        <v>799.67401123000002</v>
      </c>
      <c r="E159">
        <v>1.1858999699999999</v>
      </c>
      <c r="F159">
        <v>592.72802734000004</v>
      </c>
      <c r="G159">
        <v>1.5283000499999999</v>
      </c>
      <c r="H159">
        <v>1290.5780029299999</v>
      </c>
      <c r="J159" s="2">
        <f>TREND(Calibration!$A$2:$A$4,Calibration!$B$2:$B$4,C159)</f>
        <v>392.85996342308096</v>
      </c>
      <c r="K159" s="2">
        <f>TREND(Calibration!$A$2:$A$4,Calibration!$C$2:$C$4,E159)</f>
        <v>459.85575621648343</v>
      </c>
      <c r="L159" s="2">
        <f>TREND(Calibration!$A$2:$A$4,Calibration!$D$2:$D$4,G159)</f>
        <v>589.04526750614218</v>
      </c>
    </row>
    <row r="160" spans="1:12" x14ac:dyDescent="0.25">
      <c r="A160">
        <v>790090</v>
      </c>
      <c r="B160">
        <v>14.428000450000001</v>
      </c>
      <c r="C160">
        <v>0.55889999999999995</v>
      </c>
      <c r="D160">
        <v>1342.76293945</v>
      </c>
      <c r="E160">
        <v>1.1713000499999999</v>
      </c>
      <c r="F160">
        <v>-97.832000730000004</v>
      </c>
      <c r="G160">
        <v>1.5212999599999999</v>
      </c>
      <c r="H160">
        <v>9.9000003020963209E+37</v>
      </c>
      <c r="J160" s="2">
        <f>TREND(Calibration!$A$2:$A$4,Calibration!$B$2:$B$4,C160)</f>
        <v>389.49849517862305</v>
      </c>
      <c r="K160" s="2">
        <f>TREND(Calibration!$A$2:$A$4,Calibration!$C$2:$C$4,E160)</f>
        <v>453.98660990971763</v>
      </c>
      <c r="L160" s="2">
        <f>TREND(Calibration!$A$2:$A$4,Calibration!$D$2:$D$4,G160)</f>
        <v>586.16823127881196</v>
      </c>
    </row>
    <row r="161" spans="1:12" x14ac:dyDescent="0.25">
      <c r="A161">
        <v>795091</v>
      </c>
      <c r="B161">
        <v>14.21199989</v>
      </c>
      <c r="C161">
        <v>0.56379997999999998</v>
      </c>
      <c r="D161">
        <v>772.05700683999999</v>
      </c>
      <c r="E161">
        <v>1.1703000100000001</v>
      </c>
      <c r="F161">
        <v>198.7250061</v>
      </c>
      <c r="G161">
        <v>1.5132000400000001</v>
      </c>
      <c r="H161">
        <v>9.9000003020963209E+37</v>
      </c>
      <c r="J161" s="2">
        <f>TREND(Calibration!$A$2:$A$4,Calibration!$B$2:$B$4,C161)</f>
        <v>392.54870391352654</v>
      </c>
      <c r="K161" s="2">
        <f>TREND(Calibration!$A$2:$A$4,Calibration!$C$2:$C$4,E161)</f>
        <v>453.58459530466382</v>
      </c>
      <c r="L161" s="2">
        <f>TREND(Calibration!$A$2:$A$4,Calibration!$D$2:$D$4,G161)</f>
        <v>582.8391650413098</v>
      </c>
    </row>
    <row r="162" spans="1:12" x14ac:dyDescent="0.25">
      <c r="A162">
        <v>800090</v>
      </c>
      <c r="B162">
        <v>14.069000239999999</v>
      </c>
      <c r="C162">
        <v>0.56809997999999995</v>
      </c>
      <c r="D162">
        <v>648.27301024999997</v>
      </c>
      <c r="E162">
        <v>1.1556999699999999</v>
      </c>
      <c r="F162">
        <v>308.88198853</v>
      </c>
      <c r="G162">
        <v>1.5116000199999999</v>
      </c>
      <c r="H162">
        <v>9.9000003020963209E+37</v>
      </c>
      <c r="J162" s="2">
        <f>TREND(Calibration!$A$2:$A$4,Calibration!$B$2:$B$4,C162)</f>
        <v>395.22542862670593</v>
      </c>
      <c r="K162" s="2">
        <f>TREND(Calibration!$A$2:$A$4,Calibration!$C$2:$C$4,E162)</f>
        <v>447.71540075807496</v>
      </c>
      <c r="L162" s="2">
        <f>TREND(Calibration!$A$2:$A$4,Calibration!$D$2:$D$4,G162)</f>
        <v>582.1815569956342</v>
      </c>
    </row>
    <row r="163" spans="1:12" x14ac:dyDescent="0.25">
      <c r="A163">
        <v>805090</v>
      </c>
      <c r="B163">
        <v>13.92199993</v>
      </c>
      <c r="C163">
        <v>0.56110000999999998</v>
      </c>
      <c r="D163">
        <v>898.83197021000001</v>
      </c>
      <c r="E163">
        <v>1.1503000299999999</v>
      </c>
      <c r="F163">
        <v>146.0249939</v>
      </c>
      <c r="G163">
        <v>1.50619996</v>
      </c>
      <c r="H163">
        <v>9.9000003020963209E+37</v>
      </c>
      <c r="J163" s="2">
        <f>TREND(Calibration!$A$2:$A$4,Calibration!$B$2:$B$4,C163)</f>
        <v>390.86798846612118</v>
      </c>
      <c r="K163" s="2">
        <f>TREND(Calibration!$A$2:$A$4,Calibration!$C$2:$C$4,E163)</f>
        <v>445.54463284237704</v>
      </c>
      <c r="L163" s="2">
        <f>TREND(Calibration!$A$2:$A$4,Calibration!$D$2:$D$4,G163)</f>
        <v>579.9621329239784</v>
      </c>
    </row>
    <row r="164" spans="1:12" x14ac:dyDescent="0.25">
      <c r="A164">
        <v>810102</v>
      </c>
      <c r="B164">
        <v>13.914999959999999</v>
      </c>
      <c r="C164">
        <v>0.56059998</v>
      </c>
      <c r="D164">
        <v>509.26400756999999</v>
      </c>
      <c r="E164">
        <v>1.1454000499999999</v>
      </c>
      <c r="F164">
        <v>592.33001708999996</v>
      </c>
      <c r="G164">
        <v>1.49810004</v>
      </c>
      <c r="H164">
        <v>1189.6350097699999</v>
      </c>
      <c r="J164" s="2">
        <f>TREND(Calibration!$A$2:$A$4,Calibration!$B$2:$B$4,C164)</f>
        <v>390.55672273162554</v>
      </c>
      <c r="K164" s="2">
        <f>TREND(Calibration!$A$2:$A$4,Calibration!$C$2:$C$4,E164)</f>
        <v>443.57484810929446</v>
      </c>
      <c r="L164" s="2">
        <f>TREND(Calibration!$A$2:$A$4,Calibration!$D$2:$D$4,G164)</f>
        <v>576.63306668647613</v>
      </c>
    </row>
    <row r="165" spans="1:12" x14ac:dyDescent="0.25">
      <c r="A165">
        <v>815104</v>
      </c>
      <c r="B165">
        <v>13.958999629999999</v>
      </c>
      <c r="C165">
        <v>0.56540000000000001</v>
      </c>
      <c r="D165">
        <v>1344.6049804700001</v>
      </c>
      <c r="E165">
        <v>1.13460004</v>
      </c>
      <c r="F165">
        <v>-114.16699982</v>
      </c>
      <c r="G165">
        <v>1.49319994</v>
      </c>
      <c r="H165">
        <v>9.9000003020963209E+37</v>
      </c>
      <c r="J165" s="2">
        <f>TREND(Calibration!$A$2:$A$4,Calibration!$B$2:$B$4,C165)</f>
        <v>393.54470695435941</v>
      </c>
      <c r="K165" s="2">
        <f>TREND(Calibration!$A$2:$A$4,Calibration!$C$2:$C$4,E165)</f>
        <v>439.23326001809039</v>
      </c>
      <c r="L165" s="2">
        <f>TREND(Calibration!$A$2:$A$4,Calibration!$D$2:$D$4,G165)</f>
        <v>574.61912612034894</v>
      </c>
    </row>
    <row r="166" spans="1:12" x14ac:dyDescent="0.25">
      <c r="A166">
        <v>820091</v>
      </c>
      <c r="B166">
        <v>14.10499954</v>
      </c>
      <c r="C166">
        <v>0.56699997000000002</v>
      </c>
      <c r="D166">
        <v>798.44598388999998</v>
      </c>
      <c r="E166">
        <v>1.1330000200000001</v>
      </c>
      <c r="F166">
        <v>163.55400084999999</v>
      </c>
      <c r="G166">
        <v>1.4861999800000001</v>
      </c>
      <c r="H166">
        <v>9.9000003020963209E+37</v>
      </c>
      <c r="J166" s="2">
        <f>TREND(Calibration!$A$2:$A$4,Calibration!$B$2:$B$4,C166)</f>
        <v>394.54067887048632</v>
      </c>
      <c r="K166" s="2">
        <f>TREND(Calibration!$A$2:$A$4,Calibration!$C$2:$C$4,E166)</f>
        <v>438.59005433793931</v>
      </c>
      <c r="L166" s="2">
        <f>TREND(Calibration!$A$2:$A$4,Calibration!$D$2:$D$4,G166)</f>
        <v>571.7421433230046</v>
      </c>
    </row>
    <row r="167" spans="1:12" x14ac:dyDescent="0.25">
      <c r="A167">
        <v>825090</v>
      </c>
      <c r="B167">
        <v>14.25300026</v>
      </c>
      <c r="C167">
        <v>0.57190001000000001</v>
      </c>
      <c r="D167">
        <v>686.30700683999999</v>
      </c>
      <c r="E167">
        <v>1.12600005</v>
      </c>
      <c r="F167">
        <v>256.39001465000001</v>
      </c>
      <c r="G167">
        <v>1.48459995</v>
      </c>
      <c r="H167">
        <v>9.9000003020963209E+37</v>
      </c>
      <c r="J167" s="2">
        <f>TREND(Calibration!$A$2:$A$4,Calibration!$B$2:$B$4,C167)</f>
        <v>397.59092495503694</v>
      </c>
      <c r="K167" s="2">
        <f>TREND(Calibration!$A$2:$A$4,Calibration!$C$2:$C$4,E167)</f>
        <v>435.77607672210502</v>
      </c>
      <c r="L167" s="2">
        <f>TREND(Calibration!$A$2:$A$4,Calibration!$D$2:$D$4,G167)</f>
        <v>571.08453116733006</v>
      </c>
    </row>
    <row r="168" spans="1:12" x14ac:dyDescent="0.25">
      <c r="A168">
        <v>830090</v>
      </c>
      <c r="B168">
        <v>14.350999829999999</v>
      </c>
      <c r="C168">
        <v>0.56919998000000005</v>
      </c>
      <c r="D168">
        <v>728.24798583999996</v>
      </c>
      <c r="E168">
        <v>1.11899996</v>
      </c>
      <c r="F168">
        <v>269.60400391000002</v>
      </c>
      <c r="G168">
        <v>1.4818999799999999</v>
      </c>
      <c r="H168">
        <v>9.9000003020963209E+37</v>
      </c>
      <c r="J168" s="2">
        <f>TREND(Calibration!$A$2:$A$4,Calibration!$B$2:$B$4,C168)</f>
        <v>395.91017215798445</v>
      </c>
      <c r="K168" s="2">
        <f>TREND(Calibration!$A$2:$A$4,Calibration!$C$2:$C$4,E168)</f>
        <v>432.96205086644773</v>
      </c>
      <c r="L168" s="2">
        <f>TREND(Calibration!$A$2:$A$4,Calibration!$D$2:$D$4,G168)</f>
        <v>569.97484379149557</v>
      </c>
    </row>
    <row r="169" spans="1:12" x14ac:dyDescent="0.25">
      <c r="A169">
        <v>835090</v>
      </c>
      <c r="B169">
        <v>14.43700027</v>
      </c>
      <c r="C169">
        <v>0.57029998000000004</v>
      </c>
      <c r="D169">
        <v>775.65502930000002</v>
      </c>
      <c r="E169">
        <v>1.1179000100000001</v>
      </c>
      <c r="F169">
        <v>200.10200499999999</v>
      </c>
      <c r="G169">
        <v>1.48029995</v>
      </c>
      <c r="H169">
        <v>9.9000003020963209E+37</v>
      </c>
      <c r="J169" s="2">
        <f>TREND(Calibration!$A$2:$A$4,Calibration!$B$2:$B$4,C169)</f>
        <v>396.5949156892629</v>
      </c>
      <c r="K169" s="2">
        <f>TREND(Calibration!$A$2:$A$4,Calibration!$C$2:$C$4,E169)</f>
        <v>432.51987258874982</v>
      </c>
      <c r="L169" s="2">
        <f>TREND(Calibration!$A$2:$A$4,Calibration!$D$2:$D$4,G169)</f>
        <v>569.31723163582114</v>
      </c>
    </row>
    <row r="170" spans="1:12" x14ac:dyDescent="0.25">
      <c r="A170">
        <v>840090</v>
      </c>
      <c r="B170">
        <v>14.385999679999999</v>
      </c>
      <c r="C170">
        <v>0.57459998000000001</v>
      </c>
      <c r="D170">
        <v>883.31896973000005</v>
      </c>
      <c r="E170">
        <v>1.11730003</v>
      </c>
      <c r="F170">
        <v>50.223999020000001</v>
      </c>
      <c r="G170">
        <v>1.4808000299999999</v>
      </c>
      <c r="H170">
        <v>9.9000003020963209E+37</v>
      </c>
      <c r="J170" s="2">
        <f>TREND(Calibration!$A$2:$A$4,Calibration!$B$2:$B$4,C170)</f>
        <v>399.2716404024423</v>
      </c>
      <c r="K170" s="2">
        <f>TREND(Calibration!$A$2:$A$4,Calibration!$C$2:$C$4,E170)</f>
        <v>432.2786815136526</v>
      </c>
      <c r="L170" s="2">
        <f>TREND(Calibration!$A$2:$A$4,Calibration!$D$2:$D$4,G170)</f>
        <v>569.52276446133669</v>
      </c>
    </row>
    <row r="171" spans="1:12" x14ac:dyDescent="0.25">
      <c r="A171">
        <v>845091</v>
      </c>
      <c r="B171">
        <v>14.25599957</v>
      </c>
      <c r="C171">
        <v>0.56430000000000002</v>
      </c>
      <c r="D171">
        <v>865.63397216999999</v>
      </c>
      <c r="E171">
        <v>1.1124999499999999</v>
      </c>
      <c r="F171">
        <v>-21.544000629999999</v>
      </c>
      <c r="G171">
        <v>1.48029995</v>
      </c>
      <c r="H171">
        <v>9.9000003020963209E+37</v>
      </c>
      <c r="J171" s="2">
        <f>TREND(Calibration!$A$2:$A$4,Calibration!$B$2:$B$4,C171)</f>
        <v>392.85996342308096</v>
      </c>
      <c r="K171" s="2">
        <f>TREND(Calibration!$A$2:$A$4,Calibration!$C$2:$C$4,E171)</f>
        <v>430.34905643322878</v>
      </c>
      <c r="L171" s="2">
        <f>TREND(Calibration!$A$2:$A$4,Calibration!$D$2:$D$4,G171)</f>
        <v>569.31723163582114</v>
      </c>
    </row>
    <row r="172" spans="1:12" x14ac:dyDescent="0.25">
      <c r="A172">
        <v>850090</v>
      </c>
      <c r="B172">
        <v>14.09300041</v>
      </c>
      <c r="C172">
        <v>0.56430000000000002</v>
      </c>
      <c r="D172">
        <v>811.13800048999997</v>
      </c>
      <c r="E172">
        <v>1.1022000300000001</v>
      </c>
      <c r="F172">
        <v>51.534000399999996</v>
      </c>
      <c r="G172">
        <v>1.4731999600000001</v>
      </c>
      <c r="H172">
        <v>9.9000003020963209E+37</v>
      </c>
      <c r="J172" s="2">
        <f>TREND(Calibration!$A$2:$A$4,Calibration!$B$2:$B$4,C172)</f>
        <v>392.85996342308096</v>
      </c>
      <c r="K172" s="2">
        <f>TREND(Calibration!$A$2:$A$4,Calibration!$C$2:$C$4,E172)</f>
        <v>426.2085037844484</v>
      </c>
      <c r="L172" s="2">
        <f>TREND(Calibration!$A$2:$A$4,Calibration!$D$2:$D$4,G172)</f>
        <v>566.39913651937525</v>
      </c>
    </row>
    <row r="173" spans="1:12" x14ac:dyDescent="0.25">
      <c r="A173">
        <v>855090</v>
      </c>
      <c r="B173">
        <v>13.944000239999999</v>
      </c>
      <c r="C173">
        <v>0.57300001</v>
      </c>
      <c r="D173">
        <v>636.36901854999996</v>
      </c>
      <c r="E173">
        <v>1.0984</v>
      </c>
      <c r="F173">
        <v>89.287002560000005</v>
      </c>
      <c r="G173">
        <v>1.4619</v>
      </c>
      <c r="H173">
        <v>9.9000003020963209E+37</v>
      </c>
      <c r="J173" s="2">
        <f>TREND(Calibration!$A$2:$A$4,Calibration!$B$2:$B$4,C173)</f>
        <v>398.2756684863154</v>
      </c>
      <c r="K173" s="2">
        <f>TREND(Calibration!$A$2:$A$4,Calibration!$C$2:$C$4,E173)</f>
        <v>424.68089732906378</v>
      </c>
      <c r="L173" s="2">
        <f>TREND(Calibration!$A$2:$A$4,Calibration!$D$2:$D$4,G173)</f>
        <v>561.75485419052177</v>
      </c>
    </row>
    <row r="174" spans="1:12" x14ac:dyDescent="0.25">
      <c r="A174">
        <v>860090</v>
      </c>
      <c r="B174">
        <v>13.91300011</v>
      </c>
      <c r="C174">
        <v>0.57029998000000004</v>
      </c>
      <c r="D174">
        <v>793.24102783000001</v>
      </c>
      <c r="E174">
        <v>1.0951999400000001</v>
      </c>
      <c r="F174">
        <v>352.85198974999997</v>
      </c>
      <c r="G174">
        <v>1.4576</v>
      </c>
      <c r="H174">
        <v>9.9000003020963209E+37</v>
      </c>
      <c r="J174" s="2">
        <f>TREND(Calibration!$A$2:$A$4,Calibration!$B$2:$B$4,C174)</f>
        <v>396.5949156892629</v>
      </c>
      <c r="K174" s="2">
        <f>TREND(Calibration!$A$2:$A$4,Calibration!$C$2:$C$4,E174)</f>
        <v>423.3944779287911</v>
      </c>
      <c r="L174" s="2">
        <f>TREND(Calibration!$A$2:$A$4,Calibration!$D$2:$D$4,G174)</f>
        <v>559.98755465901286</v>
      </c>
    </row>
    <row r="175" spans="1:12" x14ac:dyDescent="0.25">
      <c r="A175">
        <v>865091</v>
      </c>
      <c r="B175">
        <v>14.038999560000001</v>
      </c>
      <c r="C175">
        <v>0.56969999999999998</v>
      </c>
      <c r="D175">
        <v>601.87298583999996</v>
      </c>
      <c r="E175">
        <v>1.0893000399999999</v>
      </c>
      <c r="F175">
        <v>521.28698729999996</v>
      </c>
      <c r="G175">
        <v>1.45700002</v>
      </c>
      <c r="H175">
        <v>9.9000003020963209E+37</v>
      </c>
      <c r="J175" s="2">
        <f>TREND(Calibration!$A$2:$A$4,Calibration!$B$2:$B$4,C175)</f>
        <v>396.22143166753881</v>
      </c>
      <c r="K175" s="2">
        <f>TREND(Calibration!$A$2:$A$4,Calibration!$C$2:$C$4,E175)</f>
        <v>421.02272683047767</v>
      </c>
      <c r="L175" s="2">
        <f>TREND(Calibration!$A$2:$A$4,Calibration!$D$2:$D$4,G175)</f>
        <v>559.74096294438152</v>
      </c>
    </row>
    <row r="176" spans="1:12" x14ac:dyDescent="0.25">
      <c r="A176">
        <v>870091</v>
      </c>
      <c r="B176">
        <v>14.184000019999999</v>
      </c>
      <c r="C176">
        <v>0.56489997999999997</v>
      </c>
      <c r="D176">
        <v>560.09301758000004</v>
      </c>
      <c r="E176">
        <v>1.08389997</v>
      </c>
      <c r="F176">
        <v>560.61999512</v>
      </c>
      <c r="G176">
        <v>1.44889998</v>
      </c>
      <c r="H176">
        <v>9.9000003020963209E+37</v>
      </c>
      <c r="J176" s="2">
        <f>TREND(Calibration!$A$2:$A$4,Calibration!$B$2:$B$4,C176)</f>
        <v>393.23344744480494</v>
      </c>
      <c r="K176" s="2">
        <f>TREND(Calibration!$A$2:$A$4,Calibration!$C$2:$C$4,E176)</f>
        <v>418.85190665497151</v>
      </c>
      <c r="L176" s="2">
        <f>TREND(Calibration!$A$2:$A$4,Calibration!$D$2:$D$4,G176)</f>
        <v>556.41184738689242</v>
      </c>
    </row>
    <row r="177" spans="1:12" x14ac:dyDescent="0.25">
      <c r="A177">
        <v>875090</v>
      </c>
      <c r="B177">
        <v>14.31999969</v>
      </c>
      <c r="C177">
        <v>0.56599997999999996</v>
      </c>
      <c r="D177">
        <v>534.94201659999999</v>
      </c>
      <c r="E177">
        <v>1.0816999700000001</v>
      </c>
      <c r="F177">
        <v>548.00097656000003</v>
      </c>
      <c r="G177">
        <v>1.44410002</v>
      </c>
      <c r="H177">
        <v>9.9000003020963209E+37</v>
      </c>
      <c r="J177" s="2">
        <f>TREND(Calibration!$A$2:$A$4,Calibration!$B$2:$B$4,C177)</f>
        <v>393.91819097608339</v>
      </c>
      <c r="K177" s="2">
        <f>TREND(Calibration!$A$2:$A$4,Calibration!$C$2:$C$4,E177)</f>
        <v>417.96750989972321</v>
      </c>
      <c r="L177" s="2">
        <f>TREND(Calibration!$A$2:$A$4,Calibration!$D$2:$D$4,G177)</f>
        <v>554.4390643498549</v>
      </c>
    </row>
    <row r="178" spans="1:12" x14ac:dyDescent="0.25">
      <c r="A178">
        <v>880090</v>
      </c>
      <c r="B178">
        <v>14.442999840000001</v>
      </c>
      <c r="C178">
        <v>0.57080001000000002</v>
      </c>
      <c r="D178">
        <v>417.45800781000003</v>
      </c>
      <c r="E178">
        <v>1.079</v>
      </c>
      <c r="F178">
        <v>956.92700194999998</v>
      </c>
      <c r="G178">
        <v>1.4472999600000001</v>
      </c>
      <c r="H178">
        <v>9.9000003020963209E+37</v>
      </c>
      <c r="J178" s="2">
        <f>TREND(Calibration!$A$2:$A$4,Calibration!$B$2:$B$4,C178)</f>
        <v>396.90618142375848</v>
      </c>
      <c r="K178" s="2">
        <f>TREND(Calibration!$A$2:$A$4,Calibration!$C$2:$C$4,E178)</f>
        <v>416.88212594187422</v>
      </c>
      <c r="L178" s="2">
        <f>TREND(Calibration!$A$2:$A$4,Calibration!$D$2:$D$4,G178)</f>
        <v>555.75423934121693</v>
      </c>
    </row>
    <row r="179" spans="1:12" x14ac:dyDescent="0.25">
      <c r="A179">
        <v>885091</v>
      </c>
      <c r="B179">
        <v>14.442999840000001</v>
      </c>
      <c r="C179">
        <v>0.56809997999999995</v>
      </c>
      <c r="D179">
        <v>771.87097168000003</v>
      </c>
      <c r="E179">
        <v>1.0730999699999999</v>
      </c>
      <c r="F179">
        <v>1068.98205566</v>
      </c>
      <c r="G179">
        <v>1.4445999899999999</v>
      </c>
      <c r="H179">
        <v>1164.5340576200001</v>
      </c>
      <c r="J179" s="2">
        <f>TREND(Calibration!$A$2:$A$4,Calibration!$B$2:$B$4,C179)</f>
        <v>395.22542862670593</v>
      </c>
      <c r="K179" s="2">
        <f>TREND(Calibration!$A$2:$A$4,Calibration!$C$2:$C$4,E179)</f>
        <v>414.51032258375255</v>
      </c>
      <c r="L179" s="2">
        <f>TREND(Calibration!$A$2:$A$4,Calibration!$D$2:$D$4,G179)</f>
        <v>554.64455196538245</v>
      </c>
    </row>
    <row r="180" spans="1:12" x14ac:dyDescent="0.25">
      <c r="A180">
        <v>890091</v>
      </c>
      <c r="B180">
        <v>14.2840004</v>
      </c>
      <c r="C180">
        <v>0.56599997999999996</v>
      </c>
      <c r="D180">
        <v>872.20202637</v>
      </c>
      <c r="E180">
        <v>1.07089996</v>
      </c>
      <c r="F180">
        <v>912.62200928000004</v>
      </c>
      <c r="G180">
        <v>1.44029999</v>
      </c>
      <c r="H180">
        <v>9.9000003020963209E+37</v>
      </c>
      <c r="J180" s="2">
        <f>TREND(Calibration!$A$2:$A$4,Calibration!$B$2:$B$4,C180)</f>
        <v>393.91819097608339</v>
      </c>
      <c r="K180" s="2">
        <f>TREND(Calibration!$A$2:$A$4,Calibration!$C$2:$C$4,E180)</f>
        <v>413.62592180851902</v>
      </c>
      <c r="L180" s="2">
        <f>TREND(Calibration!$A$2:$A$4,Calibration!$D$2:$D$4,G180)</f>
        <v>552.87725243387354</v>
      </c>
    </row>
    <row r="181" spans="1:12" x14ac:dyDescent="0.25">
      <c r="A181">
        <v>895091</v>
      </c>
      <c r="B181">
        <v>14.02099991</v>
      </c>
      <c r="C181">
        <v>0.56809997999999995</v>
      </c>
      <c r="D181">
        <v>452.74798584000001</v>
      </c>
      <c r="E181">
        <v>1.06980002</v>
      </c>
      <c r="F181">
        <v>759.61199951000003</v>
      </c>
      <c r="G181">
        <v>1.44029999</v>
      </c>
      <c r="H181">
        <v>9.9000003020963209E+37</v>
      </c>
      <c r="J181" s="2">
        <f>TREND(Calibration!$A$2:$A$4,Calibration!$B$2:$B$4,C181)</f>
        <v>395.22542862670593</v>
      </c>
      <c r="K181" s="2">
        <f>TREND(Calibration!$A$2:$A$4,Calibration!$C$2:$C$4,E181)</f>
        <v>413.18374755080634</v>
      </c>
      <c r="L181" s="2">
        <f>TREND(Calibration!$A$2:$A$4,Calibration!$D$2:$D$4,G181)</f>
        <v>552.87725243387354</v>
      </c>
    </row>
    <row r="182" spans="1:12" x14ac:dyDescent="0.25">
      <c r="A182">
        <v>900092</v>
      </c>
      <c r="B182">
        <v>13.960000040000001</v>
      </c>
      <c r="C182">
        <v>0.56969999999999998</v>
      </c>
      <c r="D182">
        <v>341.92098999000001</v>
      </c>
      <c r="E182">
        <v>1.0671000500000001</v>
      </c>
      <c r="F182">
        <v>960.39801024999997</v>
      </c>
      <c r="G182">
        <v>1.43649995</v>
      </c>
      <c r="H182">
        <v>9.9000003020963209E+37</v>
      </c>
      <c r="J182" s="2">
        <f>TREND(Calibration!$A$2:$A$4,Calibration!$B$2:$B$4,C182)</f>
        <v>396.22143166753881</v>
      </c>
      <c r="K182" s="2">
        <f>TREND(Calibration!$A$2:$A$4,Calibration!$C$2:$C$4,E182)</f>
        <v>412.09836359295741</v>
      </c>
      <c r="L182" s="2">
        <f>TREND(Calibration!$A$2:$A$4,Calibration!$D$2:$D$4,G182)</f>
        <v>551.31543640789323</v>
      </c>
    </row>
    <row r="183" spans="1:12" x14ac:dyDescent="0.25">
      <c r="A183">
        <v>905091</v>
      </c>
      <c r="B183">
        <v>13.94999981</v>
      </c>
      <c r="C183">
        <v>0.56599997999999996</v>
      </c>
      <c r="D183">
        <v>704.30102538999995</v>
      </c>
      <c r="E183">
        <v>1.0677000299999999</v>
      </c>
      <c r="F183">
        <v>741.32202147999999</v>
      </c>
      <c r="G183">
        <v>1.42999995</v>
      </c>
      <c r="H183">
        <v>9.9000003020963209E+37</v>
      </c>
      <c r="J183" s="2">
        <f>TREND(Calibration!$A$2:$A$4,Calibration!$B$2:$B$4,C183)</f>
        <v>393.91819097608339</v>
      </c>
      <c r="K183" s="2">
        <f>TREND(Calibration!$A$2:$A$4,Calibration!$C$2:$C$4,E183)</f>
        <v>412.33955466805457</v>
      </c>
      <c r="L183" s="2">
        <f>TREND(Calibration!$A$2:$A$4,Calibration!$D$2:$D$4,G183)</f>
        <v>548.6439371160775</v>
      </c>
    </row>
    <row r="184" spans="1:12" x14ac:dyDescent="0.25">
      <c r="A184">
        <v>910090</v>
      </c>
      <c r="B184">
        <v>14.024999619999999</v>
      </c>
      <c r="C184">
        <v>0.56650001000000005</v>
      </c>
      <c r="D184">
        <v>568.89001465000001</v>
      </c>
      <c r="E184">
        <v>1.0633000100000001</v>
      </c>
      <c r="F184">
        <v>758.19500731999995</v>
      </c>
      <c r="G184">
        <v>1.42079997</v>
      </c>
      <c r="H184">
        <v>1174.9229736299999</v>
      </c>
      <c r="J184" s="2">
        <f>TREND(Calibration!$A$2:$A$4,Calibration!$B$2:$B$4,C184)</f>
        <v>394.22945671057909</v>
      </c>
      <c r="K184" s="2">
        <f>TREND(Calibration!$A$2:$A$4,Calibration!$C$2:$C$4,E184)</f>
        <v>410.57075311758757</v>
      </c>
      <c r="L184" s="2">
        <f>TREND(Calibration!$A$2:$A$4,Calibration!$D$2:$D$4,G184)</f>
        <v>544.86274633842834</v>
      </c>
    </row>
    <row r="185" spans="1:12" x14ac:dyDescent="0.25">
      <c r="A185">
        <v>915090</v>
      </c>
      <c r="B185">
        <v>14.184000019999999</v>
      </c>
      <c r="C185">
        <v>0.57139998999999997</v>
      </c>
      <c r="D185">
        <v>950.17602538999995</v>
      </c>
      <c r="E185">
        <v>1.05739999</v>
      </c>
      <c r="F185">
        <v>635.35900878999996</v>
      </c>
      <c r="G185">
        <v>1.41869998</v>
      </c>
      <c r="H185">
        <v>1214.89294434</v>
      </c>
      <c r="J185" s="2">
        <f>TREND(Calibration!$A$2:$A$4,Calibration!$B$2:$B$4,C185)</f>
        <v>397.27966544548246</v>
      </c>
      <c r="K185" s="2">
        <f>TREND(Calibration!$A$2:$A$4,Calibration!$C$2:$C$4,E185)</f>
        <v>408.19895377945113</v>
      </c>
      <c r="L185" s="2">
        <f>TREND(Calibration!$A$2:$A$4,Calibration!$D$2:$D$4,G185)</f>
        <v>543.99965067722519</v>
      </c>
    </row>
    <row r="186" spans="1:12" x14ac:dyDescent="0.25">
      <c r="A186">
        <v>920091</v>
      </c>
      <c r="B186">
        <v>14.32600021</v>
      </c>
      <c r="C186">
        <v>0.57349998000000002</v>
      </c>
      <c r="D186">
        <v>1327.95996094</v>
      </c>
      <c r="E186">
        <v>1.0542000499999999</v>
      </c>
      <c r="F186">
        <v>502.31900023999998</v>
      </c>
      <c r="G186">
        <v>1.4160000100000001</v>
      </c>
      <c r="H186">
        <v>1109.73706055</v>
      </c>
      <c r="J186" s="2">
        <f>TREND(Calibration!$A$2:$A$4,Calibration!$B$2:$B$4,C186)</f>
        <v>398.58689687116384</v>
      </c>
      <c r="K186" s="2">
        <f>TREND(Calibration!$A$2:$A$4,Calibration!$C$2:$C$4,E186)</f>
        <v>406.91258261900145</v>
      </c>
      <c r="L186" s="2">
        <f>TREND(Calibration!$A$2:$A$4,Calibration!$D$2:$D$4,G186)</f>
        <v>542.88996330139082</v>
      </c>
    </row>
    <row r="187" spans="1:12" x14ac:dyDescent="0.25">
      <c r="A187">
        <v>925090</v>
      </c>
      <c r="B187">
        <v>14.40999985</v>
      </c>
      <c r="C187">
        <v>0.57410002000000004</v>
      </c>
      <c r="D187">
        <v>933.33599853999999</v>
      </c>
      <c r="E187">
        <v>1.05309999</v>
      </c>
      <c r="F187">
        <v>438.81900023999998</v>
      </c>
      <c r="G187">
        <v>1.4099999700000001</v>
      </c>
      <c r="H187">
        <v>1262.5489502</v>
      </c>
      <c r="J187" s="2">
        <f>TREND(Calibration!$A$2:$A$4,Calibration!$B$2:$B$4,C187)</f>
        <v>398.96041824253507</v>
      </c>
      <c r="K187" s="2">
        <f>TREND(Calibration!$A$2:$A$4,Calibration!$C$2:$C$4,E187)</f>
        <v>406.47036012146583</v>
      </c>
      <c r="L187" s="2">
        <f>TREND(Calibration!$A$2:$A$4,Calibration!$D$2:$D$4,G187)</f>
        <v>540.42394751510369</v>
      </c>
    </row>
    <row r="188" spans="1:12" x14ac:dyDescent="0.25">
      <c r="A188">
        <v>930090</v>
      </c>
      <c r="B188">
        <v>14.45300007</v>
      </c>
      <c r="C188">
        <v>0.57300001</v>
      </c>
      <c r="D188">
        <v>942.78900146000001</v>
      </c>
      <c r="E188">
        <v>1.0547000200000001</v>
      </c>
      <c r="F188">
        <v>648.47998046999999</v>
      </c>
      <c r="G188">
        <v>1.4078999800000001</v>
      </c>
      <c r="H188">
        <v>1199.64001465</v>
      </c>
      <c r="J188" s="2">
        <f>TREND(Calibration!$A$2:$A$4,Calibration!$B$2:$B$4,C188)</f>
        <v>398.2756684863154</v>
      </c>
      <c r="K188" s="2">
        <f>TREND(Calibration!$A$2:$A$4,Calibration!$C$2:$C$4,E188)</f>
        <v>407.1135698216022</v>
      </c>
      <c r="L188" s="2">
        <f>TREND(Calibration!$A$2:$A$4,Calibration!$D$2:$D$4,G188)</f>
        <v>539.56085185390054</v>
      </c>
    </row>
    <row r="189" spans="1:12" x14ac:dyDescent="0.25">
      <c r="A189">
        <v>935090</v>
      </c>
      <c r="B189">
        <v>14.364999770000001</v>
      </c>
      <c r="C189">
        <v>0.57029998000000004</v>
      </c>
      <c r="D189">
        <v>832.58197021000001</v>
      </c>
      <c r="E189">
        <v>1.04820001</v>
      </c>
      <c r="F189">
        <v>752.28302001999998</v>
      </c>
      <c r="G189">
        <v>1.4073</v>
      </c>
      <c r="H189">
        <v>734.19702147999999</v>
      </c>
      <c r="J189" s="2">
        <f>TREND(Calibration!$A$2:$A$4,Calibration!$B$2:$B$4,C189)</f>
        <v>396.5949156892629</v>
      </c>
      <c r="K189" s="2">
        <f>TREND(Calibration!$A$2:$A$4,Calibration!$C$2:$C$4,E189)</f>
        <v>404.50057538838325</v>
      </c>
      <c r="L189" s="2">
        <f>TREND(Calibration!$A$2:$A$4,Calibration!$D$2:$D$4,G189)</f>
        <v>539.31426013926921</v>
      </c>
    </row>
    <row r="190" spans="1:12" x14ac:dyDescent="0.25">
      <c r="A190">
        <v>940092</v>
      </c>
      <c r="B190">
        <v>14.13799953</v>
      </c>
      <c r="C190">
        <v>0.57349998000000002</v>
      </c>
      <c r="D190">
        <v>612.82702637</v>
      </c>
      <c r="E190">
        <v>1.0465999800000001</v>
      </c>
      <c r="F190">
        <v>1210.0050048799999</v>
      </c>
      <c r="G190">
        <v>1.4035999800000001</v>
      </c>
      <c r="H190">
        <v>1134.1159668</v>
      </c>
      <c r="J190" s="2">
        <f>TREND(Calibration!$A$2:$A$4,Calibration!$B$2:$B$4,C190)</f>
        <v>398.58689687116384</v>
      </c>
      <c r="K190" s="2">
        <f>TREND(Calibration!$A$2:$A$4,Calibration!$C$2:$C$4,E190)</f>
        <v>403.857365688247</v>
      </c>
      <c r="L190" s="2">
        <f>TREND(Calibration!$A$2:$A$4,Calibration!$D$2:$D$4,G190)</f>
        <v>537.79355232239163</v>
      </c>
    </row>
    <row r="191" spans="1:12" x14ac:dyDescent="0.25">
      <c r="A191">
        <v>945090</v>
      </c>
      <c r="B191">
        <v>13.87800026</v>
      </c>
      <c r="C191">
        <v>0.57029998000000004</v>
      </c>
      <c r="D191">
        <v>826.78900146000001</v>
      </c>
      <c r="E191">
        <v>1.04709995</v>
      </c>
      <c r="F191">
        <v>1047.9100341799999</v>
      </c>
      <c r="G191">
        <v>1.3976000500000001</v>
      </c>
      <c r="H191">
        <v>1108.5839843700001</v>
      </c>
      <c r="J191" s="2">
        <f>TREND(Calibration!$A$2:$A$4,Calibration!$B$2:$B$4,C191)</f>
        <v>396.5949156892629</v>
      </c>
      <c r="K191" s="2">
        <f>TREND(Calibration!$A$2:$A$4,Calibration!$C$2:$C$4,E191)</f>
        <v>404.05835289084763</v>
      </c>
      <c r="L191" s="2">
        <f>TREND(Calibration!$A$2:$A$4,Calibration!$D$2:$D$4,G191)</f>
        <v>535.32758174609251</v>
      </c>
    </row>
    <row r="192" spans="1:12" x14ac:dyDescent="0.25">
      <c r="A192">
        <v>950091</v>
      </c>
      <c r="B192">
        <v>13.803999900000001</v>
      </c>
      <c r="C192">
        <v>0.57239996999999998</v>
      </c>
      <c r="D192">
        <v>505.49798584000001</v>
      </c>
      <c r="E192">
        <v>1.0449999599999999</v>
      </c>
      <c r="F192">
        <v>1291.3790283200001</v>
      </c>
      <c r="G192">
        <v>1.3964999899999999</v>
      </c>
      <c r="H192">
        <v>9.9000003020963209E+37</v>
      </c>
      <c r="J192" s="2">
        <f>TREND(Calibration!$A$2:$A$4,Calibration!$B$2:$B$4,C192)</f>
        <v>397.90214711494417</v>
      </c>
      <c r="K192" s="2">
        <f>TREND(Calibration!$A$2:$A$4,Calibration!$C$2:$C$4,E192)</f>
        <v>403.21416000809586</v>
      </c>
      <c r="L192" s="2">
        <f>TREND(Calibration!$A$2:$A$4,Calibration!$D$2:$D$4,G192)</f>
        <v>534.87545720594562</v>
      </c>
    </row>
    <row r="193" spans="1:12" x14ac:dyDescent="0.25">
      <c r="A193">
        <v>955090</v>
      </c>
      <c r="B193">
        <v>13.897999759999999</v>
      </c>
      <c r="C193">
        <v>0.57239996999999998</v>
      </c>
      <c r="D193">
        <v>589.30200194999998</v>
      </c>
      <c r="E193">
        <v>1.0449999599999999</v>
      </c>
      <c r="F193">
        <v>1008.7789917</v>
      </c>
      <c r="G193">
        <v>1.38680005</v>
      </c>
      <c r="H193">
        <v>9.9000003020963209E+37</v>
      </c>
      <c r="J193" s="2">
        <f>TREND(Calibration!$A$2:$A$4,Calibration!$B$2:$B$4,C193)</f>
        <v>397.90214711494417</v>
      </c>
      <c r="K193" s="2">
        <f>TREND(Calibration!$A$2:$A$4,Calibration!$C$2:$C$4,E193)</f>
        <v>403.21416000809586</v>
      </c>
      <c r="L193" s="2">
        <f>TREND(Calibration!$A$2:$A$4,Calibration!$D$2:$D$4,G193)</f>
        <v>530.88878292276775</v>
      </c>
    </row>
    <row r="194" spans="1:12" x14ac:dyDescent="0.25">
      <c r="A194">
        <v>960091</v>
      </c>
      <c r="B194">
        <v>14.12199974</v>
      </c>
      <c r="C194">
        <v>0.57459998000000001</v>
      </c>
      <c r="D194">
        <v>250.62100219999999</v>
      </c>
      <c r="E194">
        <v>1.04279995</v>
      </c>
      <c r="F194">
        <v>9.9000003020963209E+37</v>
      </c>
      <c r="G194">
        <v>1.38629997</v>
      </c>
      <c r="H194">
        <v>1050.01794434</v>
      </c>
      <c r="J194" s="2">
        <f>TREND(Calibration!$A$2:$A$4,Calibration!$B$2:$B$4,C194)</f>
        <v>399.2716404024423</v>
      </c>
      <c r="K194" s="2">
        <f>TREND(Calibration!$A$2:$A$4,Calibration!$C$2:$C$4,E194)</f>
        <v>402.32975923286233</v>
      </c>
      <c r="L194" s="2">
        <f>TREND(Calibration!$A$2:$A$4,Calibration!$D$2:$D$4,G194)</f>
        <v>530.68325009725231</v>
      </c>
    </row>
    <row r="195" spans="1:12" x14ac:dyDescent="0.25">
      <c r="A195">
        <v>965091</v>
      </c>
      <c r="B195">
        <v>14.24800014</v>
      </c>
      <c r="C195">
        <v>0.56760001000000004</v>
      </c>
      <c r="D195">
        <v>1071.5939941399999</v>
      </c>
      <c r="E195">
        <v>1.04069996</v>
      </c>
      <c r="F195">
        <v>846.79400635000002</v>
      </c>
      <c r="G195">
        <v>1.3819999700000001</v>
      </c>
      <c r="H195">
        <v>9.9000003020963209E+37</v>
      </c>
      <c r="J195" s="2">
        <f>TREND(Calibration!$A$2:$A$4,Calibration!$B$2:$B$4,C195)</f>
        <v>394.91420024185754</v>
      </c>
      <c r="K195" s="2">
        <f>TREND(Calibration!$A$2:$A$4,Calibration!$C$2:$C$4,E195)</f>
        <v>401.48556635011056</v>
      </c>
      <c r="L195" s="2">
        <f>TREND(Calibration!$A$2:$A$4,Calibration!$D$2:$D$4,G195)</f>
        <v>528.9159505657434</v>
      </c>
    </row>
    <row r="196" spans="1:12" x14ac:dyDescent="0.25">
      <c r="A196">
        <v>970091</v>
      </c>
      <c r="B196">
        <v>14.37800026</v>
      </c>
      <c r="C196">
        <v>0.56760001000000004</v>
      </c>
      <c r="D196">
        <v>628.46997069999998</v>
      </c>
      <c r="E196">
        <v>1.03579998</v>
      </c>
      <c r="F196">
        <v>896.40802001999998</v>
      </c>
      <c r="G196">
        <v>1.37820005</v>
      </c>
      <c r="H196">
        <v>1305.9589843700001</v>
      </c>
      <c r="J196" s="2">
        <f>TREND(Calibration!$A$2:$A$4,Calibration!$B$2:$B$4,C196)</f>
        <v>394.91420024185754</v>
      </c>
      <c r="K196" s="2">
        <f>TREND(Calibration!$A$2:$A$4,Calibration!$C$2:$C$4,E196)</f>
        <v>399.51578161702804</v>
      </c>
      <c r="L196" s="2">
        <f>TREND(Calibration!$A$2:$A$4,Calibration!$D$2:$D$4,G196)</f>
        <v>527.35418385975004</v>
      </c>
    </row>
    <row r="197" spans="1:12" x14ac:dyDescent="0.25">
      <c r="A197">
        <v>975090</v>
      </c>
      <c r="B197">
        <v>14.48400021</v>
      </c>
      <c r="C197">
        <v>0.56760001000000004</v>
      </c>
      <c r="D197">
        <v>480.57299805000002</v>
      </c>
      <c r="E197">
        <v>1.03740001</v>
      </c>
      <c r="F197">
        <v>610.25799560999997</v>
      </c>
      <c r="G197">
        <v>1.37220001</v>
      </c>
      <c r="H197">
        <v>9.9000003020963209E+37</v>
      </c>
      <c r="J197" s="2">
        <f>TREND(Calibration!$A$2:$A$4,Calibration!$B$2:$B$4,C197)</f>
        <v>394.91420024185754</v>
      </c>
      <c r="K197" s="2">
        <f>TREND(Calibration!$A$2:$A$4,Calibration!$C$2:$C$4,E197)</f>
        <v>400.15899131716441</v>
      </c>
      <c r="L197" s="2">
        <f>TREND(Calibration!$A$2:$A$4,Calibration!$D$2:$D$4,G197)</f>
        <v>524.88816807346291</v>
      </c>
    </row>
    <row r="198" spans="1:12" x14ac:dyDescent="0.25">
      <c r="A198">
        <v>980091</v>
      </c>
      <c r="B198">
        <v>14.385999679999999</v>
      </c>
      <c r="C198">
        <v>0.56330000999999996</v>
      </c>
      <c r="D198">
        <v>496.63400268999999</v>
      </c>
      <c r="E198">
        <v>1.03149998</v>
      </c>
      <c r="F198">
        <v>327.04000853999997</v>
      </c>
      <c r="G198">
        <v>1.3717000500000001</v>
      </c>
      <c r="H198">
        <v>1348.7879638700001</v>
      </c>
      <c r="J198" s="2">
        <f>TREND(Calibration!$A$2:$A$4,Calibration!$B$2:$B$4,C198)</f>
        <v>392.23747552867803</v>
      </c>
      <c r="K198" s="2">
        <f>TREND(Calibration!$A$2:$A$4,Calibration!$C$2:$C$4,E198)</f>
        <v>397.78718795904274</v>
      </c>
      <c r="L198" s="2">
        <f>TREND(Calibration!$A$2:$A$4,Calibration!$D$2:$D$4,G198)</f>
        <v>524.6826845679343</v>
      </c>
    </row>
    <row r="199" spans="1:12" x14ac:dyDescent="0.25">
      <c r="A199">
        <v>985091</v>
      </c>
      <c r="B199">
        <v>14.12800026</v>
      </c>
      <c r="C199">
        <v>0.56599997999999996</v>
      </c>
      <c r="D199">
        <v>592.72900390999996</v>
      </c>
      <c r="E199">
        <v>1.0347000399999999</v>
      </c>
      <c r="F199">
        <v>338.65899658000001</v>
      </c>
      <c r="G199">
        <v>1.3684999900000001</v>
      </c>
      <c r="H199">
        <v>9.9000003020963209E+37</v>
      </c>
      <c r="J199" s="2">
        <f>TREND(Calibration!$A$2:$A$4,Calibration!$B$2:$B$4,C199)</f>
        <v>393.91819097608339</v>
      </c>
      <c r="K199" s="2">
        <f>TREND(Calibration!$A$2:$A$4,Calibration!$C$2:$C$4,E199)</f>
        <v>399.07360735931536</v>
      </c>
      <c r="L199" s="2">
        <f>TREND(Calibration!$A$2:$A$4,Calibration!$D$2:$D$4,G199)</f>
        <v>523.36746025658533</v>
      </c>
    </row>
    <row r="200" spans="1:12" x14ac:dyDescent="0.25">
      <c r="A200">
        <v>990127</v>
      </c>
      <c r="B200">
        <v>13.958999629999999</v>
      </c>
      <c r="C200">
        <v>0.56809997999999995</v>
      </c>
      <c r="D200">
        <v>486.18701171999999</v>
      </c>
      <c r="E200">
        <v>1.0331000100000001</v>
      </c>
      <c r="F200">
        <v>575.14001465000001</v>
      </c>
      <c r="G200">
        <v>1.3667999500000001</v>
      </c>
      <c r="H200">
        <v>9.9000003020963209E+37</v>
      </c>
      <c r="J200" s="2">
        <f>TREND(Calibration!$A$2:$A$4,Calibration!$B$2:$B$4,C200)</f>
        <v>395.22542862670593</v>
      </c>
      <c r="K200" s="2">
        <f>TREND(Calibration!$A$2:$A$4,Calibration!$C$2:$C$4,E200)</f>
        <v>398.43039765917911</v>
      </c>
      <c r="L200" s="2">
        <f>TREND(Calibration!$A$2:$A$4,Calibration!$D$2:$D$4,G200)</f>
        <v>522.66874400180711</v>
      </c>
    </row>
    <row r="201" spans="1:12" x14ac:dyDescent="0.25">
      <c r="A201">
        <v>995090</v>
      </c>
      <c r="B201">
        <v>13.79699993</v>
      </c>
      <c r="C201">
        <v>0.56430000000000002</v>
      </c>
      <c r="D201">
        <v>877.57800293000003</v>
      </c>
      <c r="E201">
        <v>1.03040004</v>
      </c>
      <c r="F201">
        <v>580.94702147999999</v>
      </c>
      <c r="G201">
        <v>1.3684999900000001</v>
      </c>
      <c r="H201">
        <v>1192.5389404299999</v>
      </c>
      <c r="J201" s="2">
        <f>TREND(Calibration!$A$2:$A$4,Calibration!$B$2:$B$4,C201)</f>
        <v>392.85996342308096</v>
      </c>
      <c r="K201" s="2">
        <f>TREND(Calibration!$A$2:$A$4,Calibration!$C$2:$C$4,E201)</f>
        <v>397.34501370133006</v>
      </c>
      <c r="L201" s="2">
        <f>TREND(Calibration!$A$2:$A$4,Calibration!$D$2:$D$4,G201)</f>
        <v>523.36746025658533</v>
      </c>
    </row>
    <row r="202" spans="1:12" x14ac:dyDescent="0.25">
      <c r="A202">
        <v>1000090</v>
      </c>
      <c r="B202">
        <v>13.80000019</v>
      </c>
      <c r="C202">
        <v>0.56699997000000002</v>
      </c>
      <c r="D202">
        <v>823.55200194999998</v>
      </c>
      <c r="E202">
        <v>1.0308999999999999</v>
      </c>
      <c r="F202">
        <v>435.66198730000002</v>
      </c>
      <c r="G202">
        <v>1.3674000500000001</v>
      </c>
      <c r="H202">
        <v>1095.3530273399999</v>
      </c>
      <c r="J202" s="2">
        <f>TREND(Calibration!$A$2:$A$4,Calibration!$B$2:$B$4,C202)</f>
        <v>394.54067887048632</v>
      </c>
      <c r="K202" s="2">
        <f>TREND(Calibration!$A$2:$A$4,Calibration!$C$2:$C$4,E202)</f>
        <v>397.54599688394552</v>
      </c>
      <c r="L202" s="2">
        <f>TREND(Calibration!$A$2:$A$4,Calibration!$D$2:$D$4,G202)</f>
        <v>522.91538503642539</v>
      </c>
    </row>
    <row r="203" spans="1:12" x14ac:dyDescent="0.25">
      <c r="A203">
        <v>1005103</v>
      </c>
      <c r="B203">
        <v>13.980999949999999</v>
      </c>
      <c r="C203">
        <v>0.56919998000000005</v>
      </c>
      <c r="D203">
        <v>667.08300781000003</v>
      </c>
      <c r="E203">
        <v>1.03149998</v>
      </c>
      <c r="F203">
        <v>509.91699218999997</v>
      </c>
      <c r="G203">
        <v>1.36580002</v>
      </c>
      <c r="H203">
        <v>951.54199218999997</v>
      </c>
      <c r="J203" s="2">
        <f>TREND(Calibration!$A$2:$A$4,Calibration!$B$2:$B$4,C203)</f>
        <v>395.91017215798445</v>
      </c>
      <c r="K203" s="2">
        <f>TREND(Calibration!$A$2:$A$4,Calibration!$C$2:$C$4,E203)</f>
        <v>397.78718795904274</v>
      </c>
      <c r="L203" s="2">
        <f>TREND(Calibration!$A$2:$A$4,Calibration!$D$2:$D$4,G203)</f>
        <v>522.25777288075085</v>
      </c>
    </row>
    <row r="204" spans="1:12" x14ac:dyDescent="0.25">
      <c r="A204">
        <v>1010091</v>
      </c>
      <c r="B204">
        <v>14.0909996</v>
      </c>
      <c r="C204">
        <v>0.56269997000000005</v>
      </c>
      <c r="D204">
        <v>9.9000003020963209E+37</v>
      </c>
      <c r="E204">
        <v>1.0276999499999999</v>
      </c>
      <c r="F204">
        <v>-97.722999569999999</v>
      </c>
      <c r="G204">
        <v>1.3581999499999999</v>
      </c>
      <c r="H204">
        <v>9.9000003020963209E+37</v>
      </c>
      <c r="J204" s="2">
        <f>TREND(Calibration!$A$2:$A$4,Calibration!$B$2:$B$4,C204)</f>
        <v>391.86395415730692</v>
      </c>
      <c r="K204" s="2">
        <f>TREND(Calibration!$A$2:$A$4,Calibration!$C$2:$C$4,E204)</f>
        <v>396.25958150365807</v>
      </c>
      <c r="L204" s="2">
        <f>TREND(Calibration!$A$2:$A$4,Calibration!$D$2:$D$4,G204)</f>
        <v>519.13414493878918</v>
      </c>
    </row>
    <row r="205" spans="1:12" x14ac:dyDescent="0.25">
      <c r="A205">
        <v>1015091</v>
      </c>
      <c r="B205">
        <v>14.204999920000001</v>
      </c>
      <c r="C205">
        <v>0.56220000999999997</v>
      </c>
      <c r="D205">
        <v>749.05902100000003</v>
      </c>
      <c r="E205">
        <v>1.02719998</v>
      </c>
      <c r="F205">
        <v>392.74099731000001</v>
      </c>
      <c r="G205">
        <v>1.35870004</v>
      </c>
      <c r="H205">
        <v>1131.2270507799999</v>
      </c>
      <c r="J205" s="2">
        <f>TREND(Calibration!$A$2:$A$4,Calibration!$B$2:$B$4,C205)</f>
        <v>391.55273199739963</v>
      </c>
      <c r="K205" s="2">
        <f>TREND(Calibration!$A$2:$A$4,Calibration!$C$2:$C$4,E205)</f>
        <v>396.05859430105744</v>
      </c>
      <c r="L205" s="2">
        <f>TREND(Calibration!$A$2:$A$4,Calibration!$D$2:$D$4,G205)</f>
        <v>519.33968187430378</v>
      </c>
    </row>
    <row r="206" spans="1:12" x14ac:dyDescent="0.25">
      <c r="A206">
        <v>1020090</v>
      </c>
      <c r="B206">
        <v>14.33100033</v>
      </c>
      <c r="C206">
        <v>0.56430000000000002</v>
      </c>
      <c r="D206">
        <v>463.62701415999999</v>
      </c>
      <c r="E206">
        <v>1.0255000599999999</v>
      </c>
      <c r="F206">
        <v>305.40200806000001</v>
      </c>
      <c r="G206">
        <v>1.35549998</v>
      </c>
      <c r="H206">
        <v>1240.3800048799999</v>
      </c>
      <c r="J206" s="2">
        <f>TREND(Calibration!$A$2:$A$4,Calibration!$B$2:$B$4,C206)</f>
        <v>392.85996342308096</v>
      </c>
      <c r="K206" s="2">
        <f>TREND(Calibration!$A$2:$A$4,Calibration!$C$2:$C$4,E206)</f>
        <v>395.37522896824754</v>
      </c>
      <c r="L206" s="2">
        <f>TREND(Calibration!$A$2:$A$4,Calibration!$D$2:$D$4,G206)</f>
        <v>518.02445756295481</v>
      </c>
    </row>
    <row r="207" spans="1:12" x14ac:dyDescent="0.25">
      <c r="A207">
        <v>1025090</v>
      </c>
      <c r="B207">
        <v>14.434000019999999</v>
      </c>
      <c r="C207">
        <v>0.56430000000000002</v>
      </c>
      <c r="D207">
        <v>818.29101562000005</v>
      </c>
      <c r="E207">
        <v>1.0233999499999999</v>
      </c>
      <c r="F207">
        <v>212.27699279999999</v>
      </c>
      <c r="G207">
        <v>1.35169995</v>
      </c>
      <c r="H207">
        <v>1220.8730468700001</v>
      </c>
      <c r="J207" s="2">
        <f>TREND(Calibration!$A$2:$A$4,Calibration!$B$2:$B$4,C207)</f>
        <v>392.85996342308096</v>
      </c>
      <c r="K207" s="2">
        <f>TREND(Calibration!$A$2:$A$4,Calibration!$C$2:$C$4,E207)</f>
        <v>394.53098784567277</v>
      </c>
      <c r="L207" s="2">
        <f>TREND(Calibration!$A$2:$A$4,Calibration!$D$2:$D$4,G207)</f>
        <v>516.46264564697344</v>
      </c>
    </row>
    <row r="208" spans="1:12" x14ac:dyDescent="0.25">
      <c r="A208">
        <v>1030090</v>
      </c>
      <c r="B208">
        <v>14.44999981</v>
      </c>
      <c r="C208">
        <v>0.56059998</v>
      </c>
      <c r="D208">
        <v>1270.1340332</v>
      </c>
      <c r="E208">
        <v>1.02180004</v>
      </c>
      <c r="F208">
        <v>-74.168998720000005</v>
      </c>
      <c r="G208">
        <v>1.3442000199999999</v>
      </c>
      <c r="H208">
        <v>9.9000003020963209E+37</v>
      </c>
      <c r="J208" s="2">
        <f>TREND(Calibration!$A$2:$A$4,Calibration!$B$2:$B$4,C208)</f>
        <v>390.55672273162554</v>
      </c>
      <c r="K208" s="2">
        <f>TREND(Calibration!$A$2:$A$4,Calibration!$C$2:$C$4,E208)</f>
        <v>393.88782638535952</v>
      </c>
      <c r="L208" s="2">
        <f>TREND(Calibration!$A$2:$A$4,Calibration!$D$2:$D$4,G208)</f>
        <v>513.38017523410144</v>
      </c>
    </row>
    <row r="209" spans="1:12" x14ac:dyDescent="0.25">
      <c r="A209">
        <v>1035090</v>
      </c>
      <c r="B209">
        <v>14.33699989</v>
      </c>
      <c r="C209">
        <v>0.56430000000000002</v>
      </c>
      <c r="D209">
        <v>846.23297118999994</v>
      </c>
      <c r="E209">
        <v>1.0223</v>
      </c>
      <c r="F209">
        <v>-34.377998349999999</v>
      </c>
      <c r="G209">
        <v>1.3393000399999999</v>
      </c>
      <c r="H209">
        <v>1327.9689941399999</v>
      </c>
      <c r="J209" s="2">
        <f>TREND(Calibration!$A$2:$A$4,Calibration!$B$2:$B$4,C209)</f>
        <v>392.85996342308096</v>
      </c>
      <c r="K209" s="2">
        <f>TREND(Calibration!$A$2:$A$4,Calibration!$C$2:$C$4,E209)</f>
        <v>394.08880956797492</v>
      </c>
      <c r="L209" s="2">
        <f>TREND(Calibration!$A$2:$A$4,Calibration!$D$2:$D$4,G209)</f>
        <v>511.3662839879612</v>
      </c>
    </row>
    <row r="210" spans="1:12" x14ac:dyDescent="0.25">
      <c r="A210">
        <v>1040091</v>
      </c>
      <c r="B210">
        <v>14.147999759999999</v>
      </c>
      <c r="C210">
        <v>0.56809997999999995</v>
      </c>
      <c r="D210">
        <v>1081.2960205100001</v>
      </c>
      <c r="E210">
        <v>1.0206999800000001</v>
      </c>
      <c r="F210">
        <v>-112.09999847</v>
      </c>
      <c r="G210">
        <v>1.33609998</v>
      </c>
      <c r="H210">
        <v>1310.8370361299999</v>
      </c>
      <c r="J210" s="2">
        <f>TREND(Calibration!$A$2:$A$4,Calibration!$B$2:$B$4,C210)</f>
        <v>395.22542862670593</v>
      </c>
      <c r="K210" s="2">
        <f>TREND(Calibration!$A$2:$A$4,Calibration!$C$2:$C$4,E210)</f>
        <v>393.44560388782384</v>
      </c>
      <c r="L210" s="2">
        <f>TREND(Calibration!$A$2:$A$4,Calibration!$D$2:$D$4,G210)</f>
        <v>510.05105967661234</v>
      </c>
    </row>
    <row r="211" spans="1:12" x14ac:dyDescent="0.25">
      <c r="A211">
        <v>1045090</v>
      </c>
      <c r="B211">
        <v>13.993000029999999</v>
      </c>
      <c r="C211">
        <v>0.56650001000000005</v>
      </c>
      <c r="D211">
        <v>816.97100829999999</v>
      </c>
      <c r="E211">
        <v>1.0196000300000001</v>
      </c>
      <c r="F211">
        <v>130.13900756999999</v>
      </c>
      <c r="G211">
        <v>1.33609998</v>
      </c>
      <c r="H211">
        <v>9.9000003020963209E+37</v>
      </c>
      <c r="J211" s="2">
        <f>TREND(Calibration!$A$2:$A$4,Calibration!$B$2:$B$4,C211)</f>
        <v>394.22945671057909</v>
      </c>
      <c r="K211" s="2">
        <f>TREND(Calibration!$A$2:$A$4,Calibration!$C$2:$C$4,E211)</f>
        <v>393.00342561012599</v>
      </c>
      <c r="L211" s="2">
        <f>TREND(Calibration!$A$2:$A$4,Calibration!$D$2:$D$4,G211)</f>
        <v>510.05105967661234</v>
      </c>
    </row>
    <row r="212" spans="1:12" x14ac:dyDescent="0.25">
      <c r="A212">
        <v>1050091</v>
      </c>
      <c r="B212">
        <v>13.9090004</v>
      </c>
      <c r="C212">
        <v>0.56650001000000005</v>
      </c>
      <c r="D212">
        <v>1189.7419433600001</v>
      </c>
      <c r="E212">
        <v>1.0184999699999999</v>
      </c>
      <c r="F212">
        <v>-12.95300007</v>
      </c>
      <c r="G212">
        <v>1.3316999700000001</v>
      </c>
      <c r="H212">
        <v>1109.7170410199999</v>
      </c>
      <c r="J212" s="2">
        <f>TREND(Calibration!$A$2:$A$4,Calibration!$B$2:$B$4,C212)</f>
        <v>394.22945671057909</v>
      </c>
      <c r="K212" s="2">
        <f>TREND(Calibration!$A$2:$A$4,Calibration!$C$2:$C$4,E212)</f>
        <v>392.56120311259025</v>
      </c>
      <c r="L212" s="2">
        <f>TREND(Calibration!$A$2:$A$4,Calibration!$D$2:$D$4,G212)</f>
        <v>508.24265604599964</v>
      </c>
    </row>
    <row r="213" spans="1:12" x14ac:dyDescent="0.25">
      <c r="A213">
        <v>1055090</v>
      </c>
      <c r="B213">
        <v>14.01599979</v>
      </c>
      <c r="C213">
        <v>0.56870001999999997</v>
      </c>
      <c r="D213">
        <v>1067.0190429700001</v>
      </c>
      <c r="E213">
        <v>1.01909995</v>
      </c>
      <c r="F213">
        <v>187.95100403000001</v>
      </c>
      <c r="G213">
        <v>1.3273999700000001</v>
      </c>
      <c r="H213">
        <v>1076.9329834</v>
      </c>
      <c r="J213" s="2">
        <f>TREND(Calibration!$A$2:$A$4,Calibration!$B$2:$B$4,C213)</f>
        <v>395.59894999807716</v>
      </c>
      <c r="K213" s="2">
        <f>TREND(Calibration!$A$2:$A$4,Calibration!$C$2:$C$4,E213)</f>
        <v>392.80239418768747</v>
      </c>
      <c r="L213" s="2">
        <f>TREND(Calibration!$A$2:$A$4,Calibration!$D$2:$D$4,G213)</f>
        <v>506.47535651449073</v>
      </c>
    </row>
    <row r="214" spans="1:12" x14ac:dyDescent="0.25">
      <c r="A214">
        <v>1060090</v>
      </c>
      <c r="B214">
        <v>14.194000239999999</v>
      </c>
      <c r="C214">
        <v>0.56540000000000001</v>
      </c>
      <c r="D214">
        <v>1220.9029541</v>
      </c>
      <c r="E214">
        <v>1.01909995</v>
      </c>
      <c r="F214">
        <v>210.90199279999999</v>
      </c>
      <c r="G214">
        <v>1.32360005</v>
      </c>
      <c r="H214">
        <v>1135.63793945</v>
      </c>
      <c r="J214" s="2">
        <f>TREND(Calibration!$A$2:$A$4,Calibration!$B$2:$B$4,C214)</f>
        <v>393.54470695435941</v>
      </c>
      <c r="K214" s="2">
        <f>TREND(Calibration!$A$2:$A$4,Calibration!$C$2:$C$4,E214)</f>
        <v>392.80239418768747</v>
      </c>
      <c r="L214" s="2">
        <f>TREND(Calibration!$A$2:$A$4,Calibration!$D$2:$D$4,G214)</f>
        <v>504.91358980849736</v>
      </c>
    </row>
    <row r="215" spans="1:12" x14ac:dyDescent="0.25">
      <c r="A215">
        <v>1065102</v>
      </c>
      <c r="B215">
        <v>14.28100014</v>
      </c>
      <c r="C215">
        <v>0.56650001000000005</v>
      </c>
      <c r="D215">
        <v>1226.89294434</v>
      </c>
      <c r="E215">
        <v>1.0184999699999999</v>
      </c>
      <c r="F215">
        <v>-112.97799683</v>
      </c>
      <c r="G215">
        <v>1.3181999900000001</v>
      </c>
      <c r="H215">
        <v>9.9000003020963209E+37</v>
      </c>
      <c r="J215" s="2">
        <f>TREND(Calibration!$A$2:$A$4,Calibration!$B$2:$B$4,C215)</f>
        <v>394.22945671057909</v>
      </c>
      <c r="K215" s="2">
        <f>TREND(Calibration!$A$2:$A$4,Calibration!$C$2:$C$4,E215)</f>
        <v>392.56120311259025</v>
      </c>
      <c r="L215" s="2">
        <f>TREND(Calibration!$A$2:$A$4,Calibration!$D$2:$D$4,G215)</f>
        <v>502.69416573684168</v>
      </c>
    </row>
    <row r="216" spans="1:12" x14ac:dyDescent="0.25">
      <c r="A216">
        <v>1070091</v>
      </c>
      <c r="B216">
        <v>14.355999949999999</v>
      </c>
      <c r="C216">
        <v>0.56599997999999996</v>
      </c>
      <c r="D216">
        <v>967.42602538999995</v>
      </c>
      <c r="E216">
        <v>1.0174000299999999</v>
      </c>
      <c r="F216">
        <v>204.14599609000001</v>
      </c>
      <c r="G216">
        <v>1.32149994</v>
      </c>
      <c r="H216">
        <v>1364.0629882799999</v>
      </c>
      <c r="J216" s="2">
        <f>TREND(Calibration!$A$2:$A$4,Calibration!$B$2:$B$4,C216)</f>
        <v>393.91819097608339</v>
      </c>
      <c r="K216" s="2">
        <f>TREND(Calibration!$A$2:$A$4,Calibration!$C$2:$C$4,E216)</f>
        <v>392.11902885487757</v>
      </c>
      <c r="L216" s="2">
        <f>TREND(Calibration!$A$2:$A$4,Calibration!$D$2:$D$4,G216)</f>
        <v>504.05044482730739</v>
      </c>
    </row>
    <row r="217" spans="1:12" x14ac:dyDescent="0.25">
      <c r="A217">
        <v>1075090</v>
      </c>
      <c r="B217">
        <v>14.460000040000001</v>
      </c>
      <c r="C217">
        <v>0.56430000000000002</v>
      </c>
      <c r="D217">
        <v>389.64599608999998</v>
      </c>
      <c r="E217">
        <v>1.0158</v>
      </c>
      <c r="F217">
        <v>1071.98498535</v>
      </c>
      <c r="G217">
        <v>1.32149994</v>
      </c>
      <c r="H217">
        <v>776.56597899999997</v>
      </c>
      <c r="J217" s="2">
        <f>TREND(Calibration!$A$2:$A$4,Calibration!$B$2:$B$4,C217)</f>
        <v>392.85996342308096</v>
      </c>
      <c r="K217" s="2">
        <f>TREND(Calibration!$A$2:$A$4,Calibration!$C$2:$C$4,E217)</f>
        <v>391.47581915474132</v>
      </c>
      <c r="L217" s="2">
        <f>TREND(Calibration!$A$2:$A$4,Calibration!$D$2:$D$4,G217)</f>
        <v>504.05044482730739</v>
      </c>
    </row>
    <row r="218" spans="1:12" x14ac:dyDescent="0.25">
      <c r="A218">
        <v>1080090</v>
      </c>
      <c r="B218">
        <v>14.397999759999999</v>
      </c>
      <c r="C218">
        <v>0.56969999999999998</v>
      </c>
      <c r="D218">
        <v>787.95098876999998</v>
      </c>
      <c r="E218">
        <v>1.0174000299999999</v>
      </c>
      <c r="F218">
        <v>824.24200439000003</v>
      </c>
      <c r="G218">
        <v>1.3204</v>
      </c>
      <c r="H218">
        <v>1040.2380371100001</v>
      </c>
      <c r="J218" s="2">
        <f>TREND(Calibration!$A$2:$A$4,Calibration!$B$2:$B$4,C218)</f>
        <v>396.22143166753881</v>
      </c>
      <c r="K218" s="2">
        <f>TREND(Calibration!$A$2:$A$4,Calibration!$C$2:$C$4,E218)</f>
        <v>392.11902885487757</v>
      </c>
      <c r="L218" s="2">
        <f>TREND(Calibration!$A$2:$A$4,Calibration!$D$2:$D$4,G218)</f>
        <v>503.59836960714745</v>
      </c>
    </row>
    <row r="219" spans="1:12" x14ac:dyDescent="0.25">
      <c r="A219">
        <v>1085087</v>
      </c>
      <c r="B219">
        <v>14.18700027</v>
      </c>
      <c r="C219">
        <v>0.56919998000000005</v>
      </c>
      <c r="D219">
        <v>982.30798340000001</v>
      </c>
      <c r="E219">
        <v>1.01470006</v>
      </c>
      <c r="F219">
        <v>448.12298584000001</v>
      </c>
      <c r="G219">
        <v>1.32089996</v>
      </c>
      <c r="H219">
        <v>9.9000003020963209E+37</v>
      </c>
      <c r="J219" s="2">
        <f>TREND(Calibration!$A$2:$A$4,Calibration!$B$2:$B$4,C219)</f>
        <v>395.91017215798445</v>
      </c>
      <c r="K219" s="2">
        <f>TREND(Calibration!$A$2:$A$4,Calibration!$C$2:$C$4,E219)</f>
        <v>391.03364489702869</v>
      </c>
      <c r="L219" s="2">
        <f>TREND(Calibration!$A$2:$A$4,Calibration!$D$2:$D$4,G219)</f>
        <v>503.80385311267605</v>
      </c>
    </row>
    <row r="220" spans="1:12" x14ac:dyDescent="0.25">
      <c r="A220">
        <v>1090087</v>
      </c>
      <c r="B220">
        <v>14.08699989</v>
      </c>
      <c r="C220">
        <v>0.57410002000000004</v>
      </c>
      <c r="D220">
        <v>743.44396973000005</v>
      </c>
      <c r="E220">
        <v>1.0153000400000001</v>
      </c>
      <c r="F220">
        <v>1146.56799316</v>
      </c>
      <c r="G220">
        <v>1.3161</v>
      </c>
      <c r="H220">
        <v>882.07202147999999</v>
      </c>
      <c r="J220" s="2">
        <f>TREND(Calibration!$A$2:$A$4,Calibration!$B$2:$B$4,C220)</f>
        <v>398.96041824253507</v>
      </c>
      <c r="K220" s="2">
        <f>TREND(Calibration!$A$2:$A$4,Calibration!$C$2:$C$4,E220)</f>
        <v>391.27483597212591</v>
      </c>
      <c r="L220" s="2">
        <f>TREND(Calibration!$A$2:$A$4,Calibration!$D$2:$D$4,G220)</f>
        <v>501.83107007563854</v>
      </c>
    </row>
    <row r="221" spans="1:12" x14ac:dyDescent="0.25">
      <c r="A221">
        <v>1095084</v>
      </c>
      <c r="B221">
        <v>13.90799999</v>
      </c>
      <c r="C221">
        <v>0.56870001999999997</v>
      </c>
      <c r="D221">
        <v>1056.4129638700001</v>
      </c>
      <c r="E221">
        <v>1.01470006</v>
      </c>
      <c r="F221">
        <v>446.45300293000003</v>
      </c>
      <c r="G221">
        <v>1.31500006</v>
      </c>
      <c r="H221">
        <v>9.9000003020963209E+37</v>
      </c>
      <c r="J221" s="2">
        <f>TREND(Calibration!$A$2:$A$4,Calibration!$B$2:$B$4,C221)</f>
        <v>395.59894999807716</v>
      </c>
      <c r="K221" s="2">
        <f>TREND(Calibration!$A$2:$A$4,Calibration!$C$2:$C$4,E221)</f>
        <v>391.03364489702869</v>
      </c>
      <c r="L221" s="2">
        <f>TREND(Calibration!$A$2:$A$4,Calibration!$D$2:$D$4,G221)</f>
        <v>501.37899485547848</v>
      </c>
    </row>
    <row r="222" spans="1:12" x14ac:dyDescent="0.25">
      <c r="A222">
        <v>1100084</v>
      </c>
      <c r="B222">
        <v>13.89500046</v>
      </c>
      <c r="C222">
        <v>0.56599997999999996</v>
      </c>
      <c r="D222">
        <v>552.02697753999996</v>
      </c>
      <c r="E222">
        <v>1.0158</v>
      </c>
      <c r="F222">
        <v>456.625</v>
      </c>
      <c r="G222">
        <v>1.31659997</v>
      </c>
      <c r="H222">
        <v>1266.3859863299999</v>
      </c>
      <c r="J222" s="2">
        <f>TREND(Calibration!$A$2:$A$4,Calibration!$B$2:$B$4,C222)</f>
        <v>393.91819097608339</v>
      </c>
      <c r="K222" s="2">
        <f>TREND(Calibration!$A$2:$A$4,Calibration!$C$2:$C$4,E222)</f>
        <v>391.47581915474132</v>
      </c>
      <c r="L222" s="2">
        <f>TREND(Calibration!$A$2:$A$4,Calibration!$D$2:$D$4,G222)</f>
        <v>502.03655769116597</v>
      </c>
    </row>
    <row r="223" spans="1:12" x14ac:dyDescent="0.25">
      <c r="A223">
        <v>1105084</v>
      </c>
      <c r="B223">
        <v>14.022000309999999</v>
      </c>
      <c r="C223">
        <v>0.56809997999999995</v>
      </c>
      <c r="D223">
        <v>565.11199951000003</v>
      </c>
      <c r="E223">
        <v>1.0131000299999999</v>
      </c>
      <c r="F223">
        <v>383.81799316000001</v>
      </c>
      <c r="G223">
        <v>1.31550002</v>
      </c>
      <c r="H223">
        <v>1313.1450195299999</v>
      </c>
      <c r="J223" s="2">
        <f>TREND(Calibration!$A$2:$A$4,Calibration!$B$2:$B$4,C223)</f>
        <v>395.22542862670593</v>
      </c>
      <c r="K223" s="2">
        <f>TREND(Calibration!$A$2:$A$4,Calibration!$C$2:$C$4,E223)</f>
        <v>390.39043519689233</v>
      </c>
      <c r="L223" s="2">
        <f>TREND(Calibration!$A$2:$A$4,Calibration!$D$2:$D$4,G223)</f>
        <v>501.5844783610072</v>
      </c>
    </row>
    <row r="224" spans="1:12" x14ac:dyDescent="0.25">
      <c r="A224">
        <v>1110087</v>
      </c>
      <c r="B224">
        <v>14.190999980000001</v>
      </c>
      <c r="C224">
        <v>0.56489997999999997</v>
      </c>
      <c r="D224">
        <v>528.42498779000005</v>
      </c>
      <c r="E224">
        <v>1.0131000299999999</v>
      </c>
      <c r="F224">
        <v>473.78500365999997</v>
      </c>
      <c r="G224">
        <v>1.30799997</v>
      </c>
      <c r="H224">
        <v>9.9000003020963209E+37</v>
      </c>
      <c r="J224" s="2">
        <f>TREND(Calibration!$A$2:$A$4,Calibration!$B$2:$B$4,C224)</f>
        <v>393.23344744480494</v>
      </c>
      <c r="K224" s="2">
        <f>TREND(Calibration!$A$2:$A$4,Calibration!$C$2:$C$4,E224)</f>
        <v>390.39043519689233</v>
      </c>
      <c r="L224" s="2">
        <f>TREND(Calibration!$A$2:$A$4,Calibration!$D$2:$D$4,G224)</f>
        <v>498.50195862814826</v>
      </c>
    </row>
    <row r="225" spans="1:12" x14ac:dyDescent="0.25">
      <c r="A225">
        <v>1115087</v>
      </c>
      <c r="B225">
        <v>14.31999969</v>
      </c>
      <c r="C225">
        <v>0.56699997000000002</v>
      </c>
      <c r="D225">
        <v>891.23699951000003</v>
      </c>
      <c r="E225">
        <v>1.00989997</v>
      </c>
      <c r="F225">
        <v>640.85198975000003</v>
      </c>
      <c r="G225">
        <v>1.30369997</v>
      </c>
      <c r="H225">
        <v>9.9000003020963209E+37</v>
      </c>
      <c r="J225" s="2">
        <f>TREND(Calibration!$A$2:$A$4,Calibration!$B$2:$B$4,C225)</f>
        <v>394.54067887048632</v>
      </c>
      <c r="K225" s="2">
        <f>TREND(Calibration!$A$2:$A$4,Calibration!$C$2:$C$4,E225)</f>
        <v>389.10401579661965</v>
      </c>
      <c r="L225" s="2">
        <f>TREND(Calibration!$A$2:$A$4,Calibration!$D$2:$D$4,G225)</f>
        <v>496.73465909663935</v>
      </c>
    </row>
    <row r="226" spans="1:12" x14ac:dyDescent="0.25">
      <c r="A226">
        <v>1120087</v>
      </c>
      <c r="B226">
        <v>14.3920002</v>
      </c>
      <c r="C226">
        <v>0.55680001000000001</v>
      </c>
      <c r="D226">
        <v>579.19500731999995</v>
      </c>
      <c r="E226">
        <v>1.01419997</v>
      </c>
      <c r="F226">
        <v>846.84997558999999</v>
      </c>
      <c r="G226">
        <v>1.30369997</v>
      </c>
      <c r="H226">
        <v>9.9000003020963209E+37</v>
      </c>
      <c r="J226" s="2">
        <f>TREND(Calibration!$A$2:$A$4,Calibration!$B$2:$B$4,C226)</f>
        <v>388.19126375294178</v>
      </c>
      <c r="K226" s="2">
        <f>TREND(Calibration!$A$2:$A$4,Calibration!$C$2:$C$4,E226)</f>
        <v>390.83260945460495</v>
      </c>
      <c r="L226" s="2">
        <f>TREND(Calibration!$A$2:$A$4,Calibration!$D$2:$D$4,G226)</f>
        <v>496.73465909663935</v>
      </c>
    </row>
    <row r="227" spans="1:12" x14ac:dyDescent="0.25">
      <c r="A227">
        <v>1125087</v>
      </c>
      <c r="B227">
        <v>14.430999760000001</v>
      </c>
      <c r="C227">
        <v>0.55949998000000001</v>
      </c>
      <c r="D227">
        <v>482.75698853</v>
      </c>
      <c r="E227">
        <v>1.01040006</v>
      </c>
      <c r="F227">
        <v>800.40802001999998</v>
      </c>
      <c r="G227">
        <v>1.30260003</v>
      </c>
      <c r="H227">
        <v>1281.1660156200001</v>
      </c>
      <c r="J227" s="2">
        <f>TREND(Calibration!$A$2:$A$4,Calibration!$B$2:$B$4,C227)</f>
        <v>389.87197920034708</v>
      </c>
      <c r="K227" s="2">
        <f>TREND(Calibration!$A$2:$A$4,Calibration!$C$2:$C$4,E227)</f>
        <v>389.30505123904339</v>
      </c>
      <c r="L227" s="2">
        <f>TREND(Calibration!$A$2:$A$4,Calibration!$D$2:$D$4,G227)</f>
        <v>496.28258387647941</v>
      </c>
    </row>
    <row r="228" spans="1:12" x14ac:dyDescent="0.25">
      <c r="A228">
        <v>1130087</v>
      </c>
      <c r="B228">
        <v>14.272000309999999</v>
      </c>
      <c r="C228">
        <v>0.56110000999999998</v>
      </c>
      <c r="D228">
        <v>439.51901244999999</v>
      </c>
      <c r="E228">
        <v>1.0110000400000001</v>
      </c>
      <c r="F228">
        <v>766.23999022999999</v>
      </c>
      <c r="G228">
        <v>1.3014999599999999</v>
      </c>
      <c r="H228">
        <v>1129.9210205100001</v>
      </c>
      <c r="J228" s="2">
        <f>TREND(Calibration!$A$2:$A$4,Calibration!$B$2:$B$4,C228)</f>
        <v>390.86798846612118</v>
      </c>
      <c r="K228" s="2">
        <f>TREND(Calibration!$A$2:$A$4,Calibration!$C$2:$C$4,E228)</f>
        <v>389.54624231414061</v>
      </c>
      <c r="L228" s="2">
        <f>TREND(Calibration!$A$2:$A$4,Calibration!$D$2:$D$4,G228)</f>
        <v>495.83045522633347</v>
      </c>
    </row>
    <row r="229" spans="1:12" x14ac:dyDescent="0.25">
      <c r="A229">
        <v>1135087</v>
      </c>
      <c r="B229">
        <v>14.05799961</v>
      </c>
      <c r="C229">
        <v>0.56430000000000002</v>
      </c>
      <c r="D229">
        <v>529.23400878999996</v>
      </c>
      <c r="E229">
        <v>1.00989997</v>
      </c>
      <c r="F229">
        <v>696.05200194999998</v>
      </c>
      <c r="G229">
        <v>1.29830003</v>
      </c>
      <c r="H229">
        <v>9.9000003020963209E+37</v>
      </c>
      <c r="J229" s="2">
        <f>TREND(Calibration!$A$2:$A$4,Calibration!$B$2:$B$4,C229)</f>
        <v>392.85996342308096</v>
      </c>
      <c r="K229" s="2">
        <f>TREND(Calibration!$A$2:$A$4,Calibration!$C$2:$C$4,E229)</f>
        <v>389.10401579661965</v>
      </c>
      <c r="L229" s="2">
        <f>TREND(Calibration!$A$2:$A$4,Calibration!$D$2:$D$4,G229)</f>
        <v>494.5152843449705</v>
      </c>
    </row>
    <row r="230" spans="1:12" x14ac:dyDescent="0.25">
      <c r="A230">
        <v>1140084</v>
      </c>
      <c r="B230">
        <v>13.934000019999999</v>
      </c>
      <c r="C230">
        <v>0.56160003000000003</v>
      </c>
      <c r="D230">
        <v>491.65600585999999</v>
      </c>
      <c r="E230">
        <v>1.0092999899999999</v>
      </c>
      <c r="F230">
        <v>676.71997069999998</v>
      </c>
      <c r="G230">
        <v>1.29830003</v>
      </c>
      <c r="H230">
        <v>1307.55895996</v>
      </c>
      <c r="J230" s="2">
        <f>TREND(Calibration!$A$2:$A$4,Calibration!$B$2:$B$4,C230)</f>
        <v>391.17924797567559</v>
      </c>
      <c r="K230" s="2">
        <f>TREND(Calibration!$A$2:$A$4,Calibration!$C$2:$C$4,E230)</f>
        <v>388.86282472152243</v>
      </c>
      <c r="L230" s="2">
        <f>TREND(Calibration!$A$2:$A$4,Calibration!$D$2:$D$4,G230)</f>
        <v>494.5152843449705</v>
      </c>
    </row>
    <row r="231" spans="1:12" x14ac:dyDescent="0.25">
      <c r="A231">
        <v>1145084</v>
      </c>
      <c r="B231">
        <v>13.92099953</v>
      </c>
      <c r="C231">
        <v>0.56269997000000005</v>
      </c>
      <c r="D231">
        <v>540.84399413999995</v>
      </c>
      <c r="E231">
        <v>1.0131000299999999</v>
      </c>
      <c r="F231">
        <v>438.80300903</v>
      </c>
      <c r="G231">
        <v>1.29830003</v>
      </c>
      <c r="H231">
        <v>1301.4389648399999</v>
      </c>
      <c r="J231" s="2">
        <f>TREND(Calibration!$A$2:$A$4,Calibration!$B$2:$B$4,C231)</f>
        <v>391.86395415730692</v>
      </c>
      <c r="K231" s="2">
        <f>TREND(Calibration!$A$2:$A$4,Calibration!$C$2:$C$4,E231)</f>
        <v>390.39043519689233</v>
      </c>
      <c r="L231" s="2">
        <f>TREND(Calibration!$A$2:$A$4,Calibration!$D$2:$D$4,G231)</f>
        <v>494.5152843449705</v>
      </c>
    </row>
    <row r="232" spans="1:12" x14ac:dyDescent="0.25">
      <c r="A232">
        <v>1150087</v>
      </c>
      <c r="B232">
        <v>13.91800022</v>
      </c>
      <c r="C232">
        <v>0.56330000999999996</v>
      </c>
      <c r="D232">
        <v>708.29199218999997</v>
      </c>
      <c r="E232">
        <v>1.00769997</v>
      </c>
      <c r="F232">
        <v>175.75799560999999</v>
      </c>
      <c r="G232">
        <v>1.2949999599999999</v>
      </c>
      <c r="H232">
        <v>9.9000003020963209E+37</v>
      </c>
      <c r="J232" s="2">
        <f>TREND(Calibration!$A$2:$A$4,Calibration!$B$2:$B$4,C232)</f>
        <v>392.23747552867803</v>
      </c>
      <c r="K232" s="2">
        <f>TREND(Calibration!$A$2:$A$4,Calibration!$C$2:$C$4,E232)</f>
        <v>388.21961904137135</v>
      </c>
      <c r="L232" s="2">
        <f>TREND(Calibration!$A$2:$A$4,Calibration!$D$2:$D$4,G232)</f>
        <v>493.15895593451773</v>
      </c>
    </row>
    <row r="233" spans="1:12" x14ac:dyDescent="0.25">
      <c r="A233">
        <v>1155084</v>
      </c>
      <c r="B233">
        <v>13.998999599999999</v>
      </c>
      <c r="C233">
        <v>0.55680001000000001</v>
      </c>
      <c r="D233">
        <v>833.73498534999999</v>
      </c>
      <c r="E233">
        <v>1.0082999500000001</v>
      </c>
      <c r="F233">
        <v>333.57101440000002</v>
      </c>
      <c r="G233">
        <v>1.29390001</v>
      </c>
      <c r="H233">
        <v>9.9000003020963209E+37</v>
      </c>
      <c r="J233" s="2">
        <f>TREND(Calibration!$A$2:$A$4,Calibration!$B$2:$B$4,C233)</f>
        <v>388.19126375294178</v>
      </c>
      <c r="K233" s="2">
        <f>TREND(Calibration!$A$2:$A$4,Calibration!$C$2:$C$4,E233)</f>
        <v>388.46081011646862</v>
      </c>
      <c r="L233" s="2">
        <f>TREND(Calibration!$A$2:$A$4,Calibration!$D$2:$D$4,G233)</f>
        <v>492.70687660435885</v>
      </c>
    </row>
    <row r="234" spans="1:12" x14ac:dyDescent="0.25">
      <c r="A234">
        <v>1160087</v>
      </c>
      <c r="B234">
        <v>14.194000239999999</v>
      </c>
      <c r="C234">
        <v>0.55459999999999998</v>
      </c>
      <c r="D234">
        <v>538.23901366999996</v>
      </c>
      <c r="E234">
        <v>1.00769997</v>
      </c>
      <c r="F234">
        <v>262.99700927999999</v>
      </c>
      <c r="G234">
        <v>1.2922999900000001</v>
      </c>
      <c r="H234">
        <v>9.9000003020963209E+37</v>
      </c>
      <c r="J234" s="2">
        <f>TREND(Calibration!$A$2:$A$4,Calibration!$B$2:$B$4,C234)</f>
        <v>386.82177046544365</v>
      </c>
      <c r="K234" s="2">
        <f>TREND(Calibration!$A$2:$A$4,Calibration!$C$2:$C$4,E234)</f>
        <v>388.21961904137135</v>
      </c>
      <c r="L234" s="2">
        <f>TREND(Calibration!$A$2:$A$4,Calibration!$D$2:$D$4,G234)</f>
        <v>492.04926855868337</v>
      </c>
    </row>
    <row r="235" spans="1:12" x14ac:dyDescent="0.25">
      <c r="A235">
        <v>1165084</v>
      </c>
      <c r="B235">
        <v>14.33699989</v>
      </c>
      <c r="C235">
        <v>0.55839998000000002</v>
      </c>
      <c r="D235">
        <v>504.28201294000002</v>
      </c>
      <c r="E235">
        <v>1.00880003</v>
      </c>
      <c r="F235">
        <v>463.98599243000001</v>
      </c>
      <c r="G235">
        <v>1.2869000399999999</v>
      </c>
      <c r="H235">
        <v>1104.0169677700001</v>
      </c>
      <c r="J235" s="2">
        <f>TREND(Calibration!$A$2:$A$4,Calibration!$B$2:$B$4,C235)</f>
        <v>389.18723566906868</v>
      </c>
      <c r="K235" s="2">
        <f>TREND(Calibration!$A$2:$A$4,Calibration!$C$2:$C$4,E235)</f>
        <v>388.66184153890703</v>
      </c>
      <c r="L235" s="2">
        <f>TREND(Calibration!$A$2:$A$4,Calibration!$D$2:$D$4,G235)</f>
        <v>489.82988969701546</v>
      </c>
    </row>
    <row r="236" spans="1:12" x14ac:dyDescent="0.25">
      <c r="A236">
        <v>1170084</v>
      </c>
      <c r="B236">
        <v>14.34300041</v>
      </c>
      <c r="C236">
        <v>0.55620002999999996</v>
      </c>
      <c r="D236">
        <v>1158.89294434</v>
      </c>
      <c r="E236">
        <v>1.0082999500000001</v>
      </c>
      <c r="F236">
        <v>-99.512001040000001</v>
      </c>
      <c r="G236">
        <v>1.28750002</v>
      </c>
      <c r="H236">
        <v>9.9000003020963209E+37</v>
      </c>
      <c r="J236" s="2">
        <f>TREND(Calibration!$A$2:$A$4,Calibration!$B$2:$B$4,C236)</f>
        <v>387.81777973121768</v>
      </c>
      <c r="K236" s="2">
        <f>TREND(Calibration!$A$2:$A$4,Calibration!$C$2:$C$4,E236)</f>
        <v>388.46081011646862</v>
      </c>
      <c r="L236" s="2">
        <f>TREND(Calibration!$A$2:$A$4,Calibration!$D$2:$D$4,G236)</f>
        <v>490.0764814116468</v>
      </c>
    </row>
    <row r="237" spans="1:12" x14ac:dyDescent="0.25">
      <c r="A237">
        <v>1175088</v>
      </c>
      <c r="B237">
        <v>14.350000380000001</v>
      </c>
      <c r="C237">
        <v>0.55250001000000004</v>
      </c>
      <c r="D237">
        <v>838.70697021000001</v>
      </c>
      <c r="E237">
        <v>1.00880003</v>
      </c>
      <c r="F237">
        <v>272.27600097999999</v>
      </c>
      <c r="G237">
        <v>1.2841999500000001</v>
      </c>
      <c r="H237">
        <v>1318.5329589800001</v>
      </c>
      <c r="J237" s="2">
        <f>TREND(Calibration!$A$2:$A$4,Calibration!$B$2:$B$4,C237)</f>
        <v>385.51453903976233</v>
      </c>
      <c r="K237" s="2">
        <f>TREND(Calibration!$A$2:$A$4,Calibration!$C$2:$C$4,E237)</f>
        <v>388.66184153890703</v>
      </c>
      <c r="L237" s="2">
        <f>TREND(Calibration!$A$2:$A$4,Calibration!$D$2:$D$4,G237)</f>
        <v>488.72015300119415</v>
      </c>
    </row>
    <row r="238" spans="1:12" x14ac:dyDescent="0.25">
      <c r="A238">
        <v>1180088</v>
      </c>
      <c r="B238">
        <v>14.21700001</v>
      </c>
      <c r="C238">
        <v>0.55030000000000001</v>
      </c>
      <c r="D238">
        <v>678.69000243999994</v>
      </c>
      <c r="E238">
        <v>1.0072000000000001</v>
      </c>
      <c r="F238">
        <v>272.24798584000001</v>
      </c>
      <c r="G238">
        <v>1.2826000500000001</v>
      </c>
      <c r="H238">
        <v>1074.0610351600001</v>
      </c>
      <c r="J238" s="2">
        <f>TREND(Calibration!$A$2:$A$4,Calibration!$B$2:$B$4,C238)</f>
        <v>384.1450457522642</v>
      </c>
      <c r="K238" s="2">
        <f>TREND(Calibration!$A$2:$A$4,Calibration!$C$2:$C$4,E238)</f>
        <v>388.01863183877072</v>
      </c>
      <c r="L238" s="2">
        <f>TREND(Calibration!$A$2:$A$4,Calibration!$D$2:$D$4,G238)</f>
        <v>488.0625942755056</v>
      </c>
    </row>
    <row r="239" spans="1:12" x14ac:dyDescent="0.25">
      <c r="A239">
        <v>1185087</v>
      </c>
      <c r="B239">
        <v>14.024999619999999</v>
      </c>
      <c r="C239">
        <v>0.55250001000000004</v>
      </c>
      <c r="D239">
        <v>1061.4289550799999</v>
      </c>
      <c r="E239">
        <v>1.0072000000000001</v>
      </c>
      <c r="F239">
        <v>52.898998259999999</v>
      </c>
      <c r="G239">
        <v>1.2798999499999999</v>
      </c>
      <c r="H239">
        <v>1323.2790527300001</v>
      </c>
      <c r="J239" s="2">
        <f>TREND(Calibration!$A$2:$A$4,Calibration!$B$2:$B$4,C239)</f>
        <v>385.51453903976233</v>
      </c>
      <c r="K239" s="2">
        <f>TREND(Calibration!$A$2:$A$4,Calibration!$C$2:$C$4,E239)</f>
        <v>388.01863183877072</v>
      </c>
      <c r="L239" s="2">
        <f>TREND(Calibration!$A$2:$A$4,Calibration!$D$2:$D$4,G239)</f>
        <v>486.95285346968524</v>
      </c>
    </row>
    <row r="240" spans="1:12" x14ac:dyDescent="0.25">
      <c r="A240">
        <v>1190087</v>
      </c>
      <c r="B240">
        <v>13.95699978</v>
      </c>
      <c r="C240">
        <v>0.55519998000000004</v>
      </c>
      <c r="D240">
        <v>815.68597411999997</v>
      </c>
      <c r="E240">
        <v>1.0061000600000001</v>
      </c>
      <c r="F240">
        <v>184.41000366</v>
      </c>
      <c r="G240">
        <v>1.2783000499999999</v>
      </c>
      <c r="H240">
        <v>1034.7039794899999</v>
      </c>
      <c r="J240" s="2">
        <f>TREND(Calibration!$A$2:$A$4,Calibration!$B$2:$B$4,C240)</f>
        <v>387.19525448716769</v>
      </c>
      <c r="K240" s="2">
        <f>TREND(Calibration!$A$2:$A$4,Calibration!$C$2:$C$4,E240)</f>
        <v>387.57645758105809</v>
      </c>
      <c r="L240" s="2">
        <f>TREND(Calibration!$A$2:$A$4,Calibration!$D$2:$D$4,G240)</f>
        <v>486.29529474399658</v>
      </c>
    </row>
    <row r="241" spans="1:12" x14ac:dyDescent="0.25">
      <c r="A241">
        <v>1195087</v>
      </c>
      <c r="B241">
        <v>14.03800011</v>
      </c>
      <c r="C241">
        <v>0.55790001</v>
      </c>
      <c r="D241">
        <v>925.28997803000004</v>
      </c>
      <c r="E241">
        <v>1.0115000000000001</v>
      </c>
      <c r="F241">
        <v>72.504997250000002</v>
      </c>
      <c r="G241">
        <v>1.27670002</v>
      </c>
      <c r="H241">
        <v>9.9000003020963209E+37</v>
      </c>
      <c r="J241" s="2">
        <f>TREND(Calibration!$A$2:$A$4,Calibration!$B$2:$B$4,C241)</f>
        <v>388.87600728422018</v>
      </c>
      <c r="K241" s="2">
        <f>TREND(Calibration!$A$2:$A$4,Calibration!$C$2:$C$4,E241)</f>
        <v>389.74722549675602</v>
      </c>
      <c r="L241" s="2">
        <f>TREND(Calibration!$A$2:$A$4,Calibration!$D$2:$D$4,G241)</f>
        <v>485.63768258832215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6" sqref="S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AVERAGE('11B'!$J2:$J32) + Calibration!$C$11</f>
        <v>399.82860628568346</v>
      </c>
      <c r="C3" s="2">
        <f>'11B'!K32</f>
        <v>703.86886095999091</v>
      </c>
      <c r="D3" s="2">
        <f>'11B'!L32</f>
        <v>589.29185922077352</v>
      </c>
      <c r="E3" s="3">
        <f>(C3-B3)/(7*35314.6667/1400)</f>
        <v>1.7218922509287475</v>
      </c>
      <c r="G3" s="3">
        <f>AVERAGE('10B'!$J2:$J32) + Calibration!$C$11</f>
        <v>402.41497356778547</v>
      </c>
      <c r="H3" s="3">
        <f>'10B'!K32</f>
        <v>733.41576461574209</v>
      </c>
      <c r="I3" s="3">
        <f>'10B'!L32</f>
        <v>592.82645417379251</v>
      </c>
      <c r="J3" s="3">
        <f>(H3-G3)/(7*35314.6667/1400)</f>
        <v>1.8745797255277881</v>
      </c>
      <c r="L3" s="3">
        <f>AVERAGE('9B'!$J2:$J32) + Calibration!$C$11</f>
        <v>400.22619910304064</v>
      </c>
      <c r="M3" s="3">
        <f>'9B'!K32</f>
        <v>728.83298946942602</v>
      </c>
      <c r="N3" s="3">
        <f>'9B'!L32</f>
        <v>596.60764495144156</v>
      </c>
      <c r="O3" s="3">
        <f>(M3-L3)/(7*35314.6667/1400)</f>
        <v>1.8610216155112989</v>
      </c>
      <c r="Q3" s="3">
        <f>AVERAGE('8B'!$J146:$J176) + Calibration!$C$11</f>
        <v>398.46916065568519</v>
      </c>
      <c r="R3" s="3">
        <f>'8B'!K176</f>
        <v>699.76846394388406</v>
      </c>
      <c r="S3" s="3">
        <f>'8B'!L176</f>
        <v>571.08453116733006</v>
      </c>
      <c r="T3" s="3">
        <f>(R3-Q3)/(7*35314.6667/1400)</f>
        <v>1.7063692309359886</v>
      </c>
    </row>
    <row r="4" spans="1:20" x14ac:dyDescent="0.25">
      <c r="A4" s="3">
        <f t="shared" ref="A4:A35" si="0">1/12+A3</f>
        <v>2.5833333333333335</v>
      </c>
      <c r="B4" s="3">
        <f>AVERAGE('11B'!$J3:$J33) + Calibration!$C$11</f>
        <v>399.85069478669243</v>
      </c>
      <c r="C4" s="2">
        <f>'11B'!K33</f>
        <v>707.12506107336094</v>
      </c>
      <c r="D4" s="2">
        <f>'11B'!L33</f>
        <v>590.60703010213672</v>
      </c>
      <c r="E4" s="3">
        <f t="shared" ref="E4:E67" si="1">(C4-B4)/(7*35314.6667/1400)</f>
        <v>1.7402082194176194</v>
      </c>
      <c r="G4" s="3">
        <f>AVERAGE('10B'!$J3:$J33) + Calibration!$C$11</f>
        <v>402.53344765260175</v>
      </c>
      <c r="H4" s="3">
        <f>'10B'!K33</f>
        <v>728.63200628681057</v>
      </c>
      <c r="I4" s="3">
        <f>'10B'!L33</f>
        <v>591.71676679795803</v>
      </c>
      <c r="J4" s="3">
        <f t="shared" ref="J4:J67" si="2">(H4-G4)/(7*35314.6667/1400)</f>
        <v>1.8468165728672092</v>
      </c>
      <c r="L4" s="3">
        <f>AVERAGE('9B'!$J3:$J33) + Calibration!$C$11</f>
        <v>400.14989397469606</v>
      </c>
      <c r="M4" s="3">
        <f>'9B'!K33</f>
        <v>716.04942431088125</v>
      </c>
      <c r="N4" s="3">
        <f>'9B'!L33</f>
        <v>597.4707406126447</v>
      </c>
      <c r="O4" s="3">
        <f t="shared" ref="O4:O67" si="3">(M4-L4)/(7*35314.6667/1400)</f>
        <v>1.789055708891542</v>
      </c>
      <c r="Q4" s="3">
        <f>AVERAGE('8B'!$J147:$J177) + Calibration!$C$11</f>
        <v>398.47920028100293</v>
      </c>
      <c r="R4" s="3">
        <f>'8B'!K177</f>
        <v>720.83323087963583</v>
      </c>
      <c r="S4" s="3">
        <f>'8B'!L177</f>
        <v>574.86576715496722</v>
      </c>
      <c r="T4" s="3">
        <f t="shared" ref="T4:T67" si="4">(R4-Q4)/(7*35314.6667/1400)</f>
        <v>1.825609927665736</v>
      </c>
    </row>
    <row r="5" spans="1:20" x14ac:dyDescent="0.25">
      <c r="A5" s="3">
        <f t="shared" si="0"/>
        <v>2.666666666666667</v>
      </c>
      <c r="B5" s="3">
        <f>AVERAGE('11B'!$J4:$J34) + Calibration!$C$11</f>
        <v>399.88282411784633</v>
      </c>
      <c r="C5" s="2">
        <f>'11B'!K34</f>
        <v>702.38145837710283</v>
      </c>
      <c r="D5" s="2">
        <f>'11B'!L34</f>
        <v>590.15495488197666</v>
      </c>
      <c r="E5" s="3">
        <f t="shared" si="1"/>
        <v>1.7131614851642163</v>
      </c>
      <c r="G5" s="3">
        <f>AVERAGE('10B'!$J4:$J34) + Calibration!$C$11</f>
        <v>402.66396960908662</v>
      </c>
      <c r="H5" s="3">
        <f>'10B'!K34</f>
        <v>762.07827151624497</v>
      </c>
      <c r="I5" s="3">
        <f>'10B'!L34</f>
        <v>593.48406632946694</v>
      </c>
      <c r="J5" s="3">
        <f t="shared" si="2"/>
        <v>2.035495931253732</v>
      </c>
      <c r="L5" s="3">
        <f>AVERAGE('9B'!$J4:$J34) + Calibration!$C$11</f>
        <v>400.20411180685898</v>
      </c>
      <c r="M5" s="3">
        <f>'9B'!K34</f>
        <v>685.65832375239313</v>
      </c>
      <c r="N5" s="3">
        <f>'9B'!L34</f>
        <v>597.4707406126447</v>
      </c>
      <c r="O5" s="3">
        <f t="shared" si="3"/>
        <v>1.616632626724092</v>
      </c>
      <c r="Q5" s="3">
        <f>AVERAGE('8B'!$J148:$J178) + Calibration!$C$11</f>
        <v>398.68602857065969</v>
      </c>
      <c r="R5" s="3">
        <f>'8B'!K178</f>
        <v>699.96949938630769</v>
      </c>
      <c r="S5" s="3">
        <f>'8B'!L178</f>
        <v>573.7560304591459</v>
      </c>
      <c r="T5" s="3">
        <f t="shared" si="4"/>
        <v>1.7062795657966552</v>
      </c>
    </row>
    <row r="6" spans="1:20" x14ac:dyDescent="0.25">
      <c r="A6" s="3">
        <f t="shared" si="0"/>
        <v>2.7500000000000004</v>
      </c>
      <c r="B6" s="3">
        <f>AVERAGE('11B'!$J5:$J35) + Calibration!$C$11</f>
        <v>400.03543557936297</v>
      </c>
      <c r="C6" s="2">
        <f>'11B'!K35</f>
        <v>704.95429315766296</v>
      </c>
      <c r="D6" s="2">
        <f>'11B'!L35</f>
        <v>588.18217184493915</v>
      </c>
      <c r="E6" s="3">
        <f t="shared" si="1"/>
        <v>1.7268681036613038</v>
      </c>
      <c r="G6" s="3">
        <f>AVERAGE('10B'!$J5:$J35) + Calibration!$C$11</f>
        <v>402.77240426938982</v>
      </c>
      <c r="H6" s="3">
        <f>'10B'!K35</f>
        <v>756.20907696965617</v>
      </c>
      <c r="I6" s="3">
        <f>'10B'!L35</f>
        <v>594.38827019977271</v>
      </c>
      <c r="J6" s="3">
        <f t="shared" si="2"/>
        <v>2.0016424093860485</v>
      </c>
      <c r="L6" s="3">
        <f>AVERAGE('9B'!$J5:$J35) + Calibration!$C$11</f>
        <v>400.31254626635763</v>
      </c>
      <c r="M6" s="3">
        <f>'9B'!K35</f>
        <v>687.18593020777769</v>
      </c>
      <c r="N6" s="3">
        <f>'9B'!L35</f>
        <v>599.93675639893183</v>
      </c>
      <c r="O6" s="3">
        <f t="shared" si="3"/>
        <v>1.6246699218680154</v>
      </c>
      <c r="Q6" s="3">
        <f>AVERAGE('8B'!$J149:$J179) + Calibration!$C$11</f>
        <v>398.76032665748079</v>
      </c>
      <c r="R6" s="3">
        <f>'8B'!K179</f>
        <v>693.45709513958252</v>
      </c>
      <c r="S6" s="3">
        <f>'8B'!L179</f>
        <v>576.18094214632924</v>
      </c>
      <c r="T6" s="3">
        <f t="shared" si="4"/>
        <v>1.668976637868717</v>
      </c>
    </row>
    <row r="7" spans="1:20" x14ac:dyDescent="0.25">
      <c r="A7" s="3">
        <f t="shared" si="0"/>
        <v>2.8333333333333339</v>
      </c>
      <c r="B7" s="3">
        <f>AVERAGE('11B'!$J6:$J36) + Calibration!$C$11</f>
        <v>400.05752408037193</v>
      </c>
      <c r="C7" s="2">
        <f>'11B'!K36</f>
        <v>705.63765849047286</v>
      </c>
      <c r="D7" s="2">
        <f>'11B'!L36</f>
        <v>586.82584343448639</v>
      </c>
      <c r="E7" s="3">
        <f t="shared" si="1"/>
        <v>1.7306131585837727</v>
      </c>
      <c r="G7" s="3">
        <f>AVERAGE('10B'!$J6:$J36) + Calibration!$C$11</f>
        <v>402.80453239571648</v>
      </c>
      <c r="H7" s="3">
        <f>'10B'!K36</f>
        <v>784.87158387015904</v>
      </c>
      <c r="I7" s="3">
        <f>'10B'!L36</f>
        <v>593.73065804409828</v>
      </c>
      <c r="J7" s="3">
        <f t="shared" si="2"/>
        <v>2.163786818208552</v>
      </c>
      <c r="L7" s="3">
        <f>AVERAGE('9B'!$J6:$J36) + Calibration!$C$11</f>
        <v>400.38684435317873</v>
      </c>
      <c r="M7" s="3">
        <f>'9B'!K36</f>
        <v>722.11960204008551</v>
      </c>
      <c r="N7" s="3">
        <f>'9B'!L36</f>
        <v>599.48463185878495</v>
      </c>
      <c r="O7" s="3">
        <f t="shared" si="3"/>
        <v>1.8220914297169721</v>
      </c>
      <c r="Q7" s="3">
        <f>AVERAGE('8B'!$J150:$J180) + Calibration!$C$11</f>
        <v>398.92297894914242</v>
      </c>
      <c r="R7" s="3">
        <f>'8B'!K180</f>
        <v>717.97900115148195</v>
      </c>
      <c r="S7" s="3">
        <f>'8B'!L180</f>
        <v>574.61912612034894</v>
      </c>
      <c r="T7" s="3">
        <f t="shared" si="4"/>
        <v>1.8069320880909772</v>
      </c>
    </row>
    <row r="8" spans="1:20" x14ac:dyDescent="0.25">
      <c r="A8" s="3">
        <f t="shared" si="0"/>
        <v>2.9166666666666674</v>
      </c>
      <c r="B8" s="3">
        <f>AVERAGE('11B'!$J7:$J37) + Calibration!$C$11</f>
        <v>400.12378978420338</v>
      </c>
      <c r="C8" s="2">
        <f>'11B'!K37</f>
        <v>691.08534002128397</v>
      </c>
      <c r="D8" s="2">
        <f>'11B'!L37</f>
        <v>587.07243514911784</v>
      </c>
      <c r="E8" s="3">
        <f t="shared" si="1"/>
        <v>1.6478227174494644</v>
      </c>
      <c r="G8" s="3">
        <f>AVERAGE('10B'!$J7:$J37) + Calibration!$C$11</f>
        <v>402.96718348255081</v>
      </c>
      <c r="H8" s="3">
        <f>'10B'!K37</f>
        <v>794.64009175060801</v>
      </c>
      <c r="I8" s="3">
        <f>'10B'!L37</f>
        <v>593.03194178932006</v>
      </c>
      <c r="J8" s="3">
        <f t="shared" si="2"/>
        <v>2.2181883328835559</v>
      </c>
      <c r="L8" s="3">
        <f>AVERAGE('9B'!$J7:$J37) + Calibration!$C$11</f>
        <v>400.53945601549992</v>
      </c>
      <c r="M8" s="3">
        <f>'9B'!K37</f>
        <v>706.28086819060923</v>
      </c>
      <c r="N8" s="3">
        <f>'9B'!L37</f>
        <v>597.4707406126447</v>
      </c>
      <c r="O8" s="3">
        <f t="shared" si="3"/>
        <v>1.7315265341304171</v>
      </c>
      <c r="Q8" s="3">
        <f>AVERAGE('8B'!$J151:$J181) + Calibration!$C$11</f>
        <v>399.20410512481584</v>
      </c>
      <c r="R8" s="3">
        <f>'8B'!K181</f>
        <v>710.18022976429245</v>
      </c>
      <c r="S8" s="3">
        <f>'8B'!L181</f>
        <v>573.96156739466039</v>
      </c>
      <c r="T8" s="3">
        <f t="shared" si="4"/>
        <v>1.7611726441098003</v>
      </c>
    </row>
    <row r="9" spans="1:20" x14ac:dyDescent="0.25">
      <c r="A9" s="3">
        <f t="shared" si="0"/>
        <v>3.0000000000000009</v>
      </c>
      <c r="B9" s="3">
        <f>AVERAGE('11B'!$J8:$J38) + Calibration!$C$11</f>
        <v>400.25431153988376</v>
      </c>
      <c r="C9" s="2">
        <f>'11B'!K38</f>
        <v>685.21614949468039</v>
      </c>
      <c r="D9" s="2">
        <f>'11B'!L38</f>
        <v>588.59313885599647</v>
      </c>
      <c r="E9" s="3">
        <f t="shared" si="1"/>
        <v>1.6138441309700744</v>
      </c>
      <c r="G9" s="3">
        <f>AVERAGE('10B'!$J8:$J38) + Calibration!$C$11</f>
        <v>403.04348981572275</v>
      </c>
      <c r="H9" s="3">
        <f>'10B'!K38</f>
        <v>760.99283931857292</v>
      </c>
      <c r="I9" s="3">
        <f>'10B'!L38</f>
        <v>591.26464225781103</v>
      </c>
      <c r="J9" s="3">
        <f t="shared" si="2"/>
        <v>2.0271993647492086</v>
      </c>
      <c r="L9" s="3">
        <f>AVERAGE('9B'!$J8:$J38) + Calibration!$C$11</f>
        <v>400.53945601549987</v>
      </c>
      <c r="M9" s="3">
        <f>'9B'!K38</f>
        <v>701.93928009940498</v>
      </c>
      <c r="N9" s="3">
        <f>'9B'!L38</f>
        <v>597.4707406126447</v>
      </c>
      <c r="O9" s="3">
        <f t="shared" si="3"/>
        <v>1.706938517326599</v>
      </c>
      <c r="Q9" s="3">
        <f>AVERAGE('8B'!$J152:$J182) + Calibration!$C$11</f>
        <v>399.48523150129381</v>
      </c>
      <c r="R9" s="3">
        <f>'8B'!K182</f>
        <v>733.41576461574209</v>
      </c>
      <c r="S9" s="3">
        <f>'8B'!L182</f>
        <v>576.83855430200379</v>
      </c>
      <c r="T9" s="3">
        <f t="shared" si="4"/>
        <v>1.8911719368680788</v>
      </c>
    </row>
    <row r="10" spans="1:20" x14ac:dyDescent="0.25">
      <c r="A10" s="3">
        <f t="shared" si="0"/>
        <v>3.0833333333333344</v>
      </c>
      <c r="B10" s="3">
        <f>AVERAGE('11B'!$J9:$J39) + Calibration!$C$11</f>
        <v>399.99326541806397</v>
      </c>
      <c r="C10" s="2">
        <f>'11B'!K39</f>
        <v>691.72850148159728</v>
      </c>
      <c r="D10" s="2">
        <f>'11B'!L39</f>
        <v>587.73004319479332</v>
      </c>
      <c r="E10" s="3">
        <f t="shared" si="1"/>
        <v>1.6522043860237439</v>
      </c>
      <c r="G10" s="3">
        <f>AVERAGE('10B'!$J9:$J39) + Calibration!$C$11</f>
        <v>402.97923255904664</v>
      </c>
      <c r="H10" s="3">
        <f>'10B'!K39</f>
        <v>754.23929625655887</v>
      </c>
      <c r="I10" s="3">
        <f>'10B'!L39</f>
        <v>592.82645417379251</v>
      </c>
      <c r="J10" s="3">
        <f t="shared" si="2"/>
        <v>1.989315468734197</v>
      </c>
      <c r="L10" s="3">
        <f>AVERAGE('9B'!$J9:$J39) + Calibration!$C$11</f>
        <v>400.38885280033401</v>
      </c>
      <c r="M10" s="3">
        <f>'9B'!K39</f>
        <v>692.61290225683081</v>
      </c>
      <c r="N10" s="3">
        <f>'9B'!L39</f>
        <v>597.92286515279159</v>
      </c>
      <c r="O10" s="3">
        <f t="shared" si="3"/>
        <v>1.654972716797561</v>
      </c>
      <c r="Q10" s="3">
        <f>AVERAGE('8B'!$J153:$J183) + Calibration!$C$11</f>
        <v>399.61575446180132</v>
      </c>
      <c r="R10" s="3">
        <f>'8B'!K183</f>
        <v>722.56182453762108</v>
      </c>
      <c r="S10" s="3">
        <f>'8B'!L183</f>
        <v>576.83855430200379</v>
      </c>
      <c r="T10" s="3">
        <f t="shared" si="4"/>
        <v>1.8289628658781578</v>
      </c>
    </row>
    <row r="11" spans="1:20" x14ac:dyDescent="0.25">
      <c r="A11" s="3">
        <f t="shared" si="0"/>
        <v>3.1666666666666679</v>
      </c>
      <c r="B11" s="3">
        <f>AVERAGE('11B'!$J10:$J40) + Calibration!$C$11</f>
        <v>400.05752287554463</v>
      </c>
      <c r="C11" s="2">
        <f>'11B'!K40</f>
        <v>714.32083065289589</v>
      </c>
      <c r="D11" s="2">
        <f>'11B'!L40</f>
        <v>585.96274366328441</v>
      </c>
      <c r="E11" s="3">
        <f t="shared" si="1"/>
        <v>1.7797891762481293</v>
      </c>
      <c r="G11" s="3">
        <f>AVERAGE('10B'!$J10:$J40) + Calibration!$C$11</f>
        <v>402.93505535622404</v>
      </c>
      <c r="H11" s="3">
        <f>'10B'!K40</f>
        <v>744.71193121138401</v>
      </c>
      <c r="I11" s="3">
        <f>'10B'!L40</f>
        <v>593.27853350395128</v>
      </c>
      <c r="J11" s="3">
        <f t="shared" si="2"/>
        <v>1.9356086736345153</v>
      </c>
      <c r="L11" s="3">
        <f>AVERAGE('9B'!$J10:$J40) + Calibration!$C$11</f>
        <v>400.41094130134309</v>
      </c>
      <c r="M11" s="3">
        <f>'9B'!K40</f>
        <v>684.33174871944686</v>
      </c>
      <c r="N11" s="3">
        <f>'9B'!L40</f>
        <v>598.16946097742186</v>
      </c>
      <c r="O11" s="3">
        <f t="shared" si="3"/>
        <v>1.607948390565463</v>
      </c>
      <c r="Q11" s="3">
        <f>AVERAGE('8B'!$J154:$J184) + Calibration!$C$11</f>
        <v>399.59366596079241</v>
      </c>
      <c r="R11" s="3">
        <f>'8B'!K184</f>
        <v>702.14026730200567</v>
      </c>
      <c r="S11" s="3">
        <f>'8B'!L184</f>
        <v>578.85244143814498</v>
      </c>
      <c r="T11" s="3">
        <f t="shared" si="4"/>
        <v>1.7134331404646288</v>
      </c>
    </row>
    <row r="12" spans="1:20" x14ac:dyDescent="0.25">
      <c r="A12" s="3">
        <f t="shared" si="0"/>
        <v>3.2500000000000013</v>
      </c>
      <c r="B12" s="3">
        <f>AVERAGE('11B'!$J11:$J41) + Calibration!$C$11</f>
        <v>400.24226266419248</v>
      </c>
      <c r="C12" s="2">
        <f>'11B'!K41</f>
        <v>704.95429315766296</v>
      </c>
      <c r="D12" s="2">
        <f>'11B'!L41</f>
        <v>586.37376410432751</v>
      </c>
      <c r="E12" s="3">
        <f t="shared" si="1"/>
        <v>1.7256967654941535</v>
      </c>
      <c r="G12" s="3">
        <f>AVERAGE('10B'!$J11:$J41) + Calibration!$C$11</f>
        <v>402.82662089672539</v>
      </c>
      <c r="H12" s="3">
        <f>'10B'!K41</f>
        <v>763.16365547409384</v>
      </c>
      <c r="I12" s="3">
        <f>'10B'!L41</f>
        <v>591.26464225781103</v>
      </c>
      <c r="J12" s="3">
        <f t="shared" si="2"/>
        <v>2.0407217071504653</v>
      </c>
      <c r="L12" s="3">
        <f>AVERAGE('9B'!$J11:$J41) + Calibration!$C$11</f>
        <v>400.56154451650883</v>
      </c>
      <c r="M12" s="3">
        <f>'9B'!K41</f>
        <v>678.06058378764203</v>
      </c>
      <c r="N12" s="3">
        <f>'9B'!L41</f>
        <v>598.16946097742186</v>
      </c>
      <c r="O12" s="3">
        <f t="shared" si="3"/>
        <v>1.5715795458499013</v>
      </c>
      <c r="Q12" s="3">
        <f>AVERAGE('8B'!$J155:$J185) + Calibration!$C$11</f>
        <v>399.6278023334699</v>
      </c>
      <c r="R12" s="3">
        <f>'8B'!K185</f>
        <v>719.06443334915389</v>
      </c>
      <c r="S12" s="3">
        <f>'8B'!L185</f>
        <v>579.30457008829092</v>
      </c>
      <c r="T12" s="3">
        <f t="shared" si="4"/>
        <v>1.8090876163680965</v>
      </c>
    </row>
    <row r="13" spans="1:20" x14ac:dyDescent="0.25">
      <c r="A13" s="3">
        <f t="shared" si="0"/>
        <v>3.3333333333333348</v>
      </c>
      <c r="B13" s="3">
        <f>AVERAGE('11B'!$J12:$J42) + Calibration!$C$11</f>
        <v>400.30652012167315</v>
      </c>
      <c r="C13" s="2">
        <f>'11B'!K42</f>
        <v>687.82913990791405</v>
      </c>
      <c r="D13" s="2">
        <f>'11B'!L42</f>
        <v>586.62035581895896</v>
      </c>
      <c r="E13" s="3">
        <f t="shared" si="1"/>
        <v>1.6283467842342167</v>
      </c>
      <c r="G13" s="3">
        <f>AVERAGE('10B'!$J12:$J42) + Calibration!$C$11</f>
        <v>402.94710322789263</v>
      </c>
      <c r="H13" s="3">
        <f>'10B'!K42</f>
        <v>746.44052486936937</v>
      </c>
      <c r="I13" s="3">
        <f>'10B'!L42</f>
        <v>589.04526750614218</v>
      </c>
      <c r="J13" s="3">
        <f t="shared" si="2"/>
        <v>1.9453301063802859</v>
      </c>
      <c r="L13" s="3">
        <f>AVERAGE('9B'!$J12:$J42) + Calibration!$C$11</f>
        <v>400.66997917681203</v>
      </c>
      <c r="M13" s="3">
        <f>'9B'!K42</f>
        <v>688.47234960805042</v>
      </c>
      <c r="N13" s="3">
        <f>'9B'!L42</f>
        <v>597.92286515279159</v>
      </c>
      <c r="O13" s="3">
        <f t="shared" si="3"/>
        <v>1.6299311154548621</v>
      </c>
      <c r="Q13" s="3">
        <f>AVERAGE('8B'!$J156:$J186) + Calibration!$C$11</f>
        <v>399.64989083447892</v>
      </c>
      <c r="R13" s="3">
        <f>'8B'!K186</f>
        <v>718.86340192671548</v>
      </c>
      <c r="S13" s="3">
        <f>'8B'!L186</f>
        <v>578.85244143814498</v>
      </c>
      <c r="T13" s="3">
        <f t="shared" si="4"/>
        <v>1.8078240058385517</v>
      </c>
    </row>
    <row r="14" spans="1:20" x14ac:dyDescent="0.25">
      <c r="A14" s="3">
        <f t="shared" si="0"/>
        <v>3.4166666666666683</v>
      </c>
      <c r="B14" s="3">
        <f>AVERAGE('11B'!$J13:$J43) + Calibration!$C$11</f>
        <v>400.3065201216732</v>
      </c>
      <c r="C14" s="2">
        <f>'11B'!K43</f>
        <v>698.0398702858987</v>
      </c>
      <c r="D14" s="2">
        <f>'11B'!L43</f>
        <v>586.16823127881196</v>
      </c>
      <c r="E14" s="3">
        <f t="shared" si="1"/>
        <v>1.6861739214105367</v>
      </c>
      <c r="G14" s="3">
        <f>AVERAGE('10B'!$J13:$J43) + Calibration!$C$11</f>
        <v>402.90292602507009</v>
      </c>
      <c r="H14" s="3">
        <f>'10B'!K43</f>
        <v>739.9281206226442</v>
      </c>
      <c r="I14" s="3">
        <f>'10B'!L43</f>
        <v>590.60703010213672</v>
      </c>
      <c r="J14" s="3">
        <f t="shared" si="2"/>
        <v>1.9086981477731124</v>
      </c>
      <c r="L14" s="3">
        <f>AVERAGE('9B'!$J13:$J43) + Calibration!$C$11</f>
        <v>400.68001860132512</v>
      </c>
      <c r="M14" s="3">
        <f>'9B'!K43</f>
        <v>698.68307998603507</v>
      </c>
      <c r="N14" s="3">
        <f>'9B'!L43</f>
        <v>596.81312845697028</v>
      </c>
      <c r="O14" s="3">
        <f t="shared" si="3"/>
        <v>1.6877013956623859</v>
      </c>
      <c r="Q14" s="3">
        <f>AVERAGE('8B'!$J157:$J187) + Calibration!$C$11</f>
        <v>399.41294166082349</v>
      </c>
      <c r="R14" s="3">
        <f>'8B'!K187</f>
        <v>710.38126118673085</v>
      </c>
      <c r="S14" s="3">
        <f>'8B'!L187</f>
        <v>577.74275406231061</v>
      </c>
      <c r="T14" s="3">
        <f t="shared" si="4"/>
        <v>1.7611284408690586</v>
      </c>
    </row>
    <row r="15" spans="1:20" x14ac:dyDescent="0.25">
      <c r="A15" s="3">
        <f t="shared" si="0"/>
        <v>3.5000000000000018</v>
      </c>
      <c r="B15" s="3">
        <f>AVERAGE('11B'!$J14:$J44) + Calibration!$C$11</f>
        <v>400.36073674900894</v>
      </c>
      <c r="C15" s="2">
        <f>'11B'!K44</f>
        <v>711.26566196196438</v>
      </c>
      <c r="D15" s="2">
        <f>'11B'!L44</f>
        <v>584.85305628745004</v>
      </c>
      <c r="E15" s="3">
        <f t="shared" si="1"/>
        <v>1.7607694154619074</v>
      </c>
      <c r="G15" s="3">
        <f>AVERAGE('10B'!$J14:$J44) + Calibration!$C$11</f>
        <v>402.74027353260391</v>
      </c>
      <c r="H15" s="3">
        <f>'10B'!K44</f>
        <v>746.64150805198483</v>
      </c>
      <c r="I15" s="3">
        <f>'10B'!L44</f>
        <v>592.62092134827697</v>
      </c>
      <c r="J15" s="3">
        <f t="shared" si="2"/>
        <v>1.9476397013220623</v>
      </c>
      <c r="L15" s="3">
        <f>AVERAGE('9B'!$J14:$J44) + Calibration!$C$11</f>
        <v>400.64788927017111</v>
      </c>
      <c r="M15" s="3">
        <f>'9B'!K44</f>
        <v>710.18022976429245</v>
      </c>
      <c r="N15" s="3">
        <f>'9B'!L44</f>
        <v>597.4707406126447</v>
      </c>
      <c r="O15" s="3">
        <f t="shared" si="3"/>
        <v>1.7529959612736274</v>
      </c>
      <c r="Q15" s="3">
        <f>AVERAGE('8B'!$J158:$J188) + Calibration!$C$11</f>
        <v>399.41294166082349</v>
      </c>
      <c r="R15" s="3">
        <f>'8B'!K188</f>
        <v>713.43642987766236</v>
      </c>
      <c r="S15" s="3">
        <f>'8B'!L188</f>
        <v>577.94824167783815</v>
      </c>
      <c r="T15" s="3">
        <f t="shared" si="4"/>
        <v>1.7784309895063448</v>
      </c>
    </row>
    <row r="16" spans="1:20" x14ac:dyDescent="0.25">
      <c r="A16" s="3">
        <f t="shared" si="0"/>
        <v>3.5833333333333353</v>
      </c>
      <c r="B16" s="3">
        <f>AVERAGE('11B'!$J15:$J45) + Calibration!$C$11</f>
        <v>400.44908974902211</v>
      </c>
      <c r="C16" s="2">
        <f>'11B'!K45</f>
        <v>694.10030483971889</v>
      </c>
      <c r="D16" s="2">
        <f>'11B'!L45</f>
        <v>586.37376410432751</v>
      </c>
      <c r="E16" s="3">
        <f t="shared" si="1"/>
        <v>1.6630552828674821</v>
      </c>
      <c r="G16" s="3">
        <f>AVERAGE('10B'!$J15:$J45) + Calibration!$C$11</f>
        <v>402.62179944778757</v>
      </c>
      <c r="H16" s="3">
        <f>'10B'!K45</f>
        <v>748.61129278506723</v>
      </c>
      <c r="I16" s="3">
        <f>'10B'!L45</f>
        <v>593.03194178932006</v>
      </c>
      <c r="J16" s="3">
        <f t="shared" si="2"/>
        <v>1.9594662822474247</v>
      </c>
      <c r="L16" s="3">
        <f>AVERAGE('9B'!$J15:$J45) + Calibration!$C$11</f>
        <v>400.53945481067245</v>
      </c>
      <c r="M16" s="3">
        <f>'9B'!K45</f>
        <v>714.32083065289589</v>
      </c>
      <c r="N16" s="3">
        <f>'9B'!L45</f>
        <v>595.95003279576724</v>
      </c>
      <c r="O16" s="3">
        <f t="shared" si="3"/>
        <v>1.7770598177115084</v>
      </c>
      <c r="Q16" s="3">
        <f>AVERAGE('8B'!$J159:$J189) + Calibration!$C$11</f>
        <v>399.26032999850236</v>
      </c>
      <c r="R16" s="3">
        <f>'8B'!K189</f>
        <v>704.55227453262376</v>
      </c>
      <c r="S16" s="3">
        <f>'8B'!L189</f>
        <v>578.19483339246949</v>
      </c>
      <c r="T16" s="3">
        <f t="shared" si="4"/>
        <v>1.7289810328812836</v>
      </c>
    </row>
    <row r="17" spans="1:20" x14ac:dyDescent="0.25">
      <c r="A17" s="3">
        <f t="shared" si="0"/>
        <v>3.6666666666666687</v>
      </c>
      <c r="B17" s="3">
        <f>AVERAGE('11B'!$J16:$J46) + Calibration!$C$11</f>
        <v>400.38282525001796</v>
      </c>
      <c r="C17" s="2">
        <f>'11B'!K46</f>
        <v>710.18022976429245</v>
      </c>
      <c r="D17" s="2">
        <f>'11B'!L46</f>
        <v>590.60703010213672</v>
      </c>
      <c r="E17" s="3">
        <f t="shared" si="1"/>
        <v>1.754497116713688</v>
      </c>
      <c r="G17" s="3">
        <f>AVERAGE('10B'!$J16:$J46) + Calibration!$C$11</f>
        <v>402.65392757411433</v>
      </c>
      <c r="H17" s="3">
        <f>'10B'!K46</f>
        <v>742.94312966091695</v>
      </c>
      <c r="I17" s="3">
        <f>'10B'!L46</f>
        <v>595.04583303546019</v>
      </c>
      <c r="J17" s="3">
        <f t="shared" si="2"/>
        <v>1.9271834276538851</v>
      </c>
      <c r="L17" s="3">
        <f>AVERAGE('9B'!$J16:$J46) + Calibration!$C$11</f>
        <v>400.59367264283543</v>
      </c>
      <c r="M17" s="3">
        <f>'9B'!K46</f>
        <v>741.45572707802887</v>
      </c>
      <c r="N17" s="3">
        <f>'9B'!L46</f>
        <v>596.36105323681022</v>
      </c>
      <c r="O17" s="3">
        <f t="shared" si="3"/>
        <v>1.9304277020697092</v>
      </c>
      <c r="Q17" s="3">
        <f>AVERAGE('8B'!$J160:$J190) + Calibration!$C$11</f>
        <v>399.07558920583176</v>
      </c>
      <c r="R17" s="3">
        <f>'8B'!K190</f>
        <v>716.2504074934966</v>
      </c>
      <c r="S17" s="3">
        <f>'8B'!L190</f>
        <v>577.49616234767927</v>
      </c>
      <c r="T17" s="3">
        <f t="shared" si="4"/>
        <v>1.7962781355524717</v>
      </c>
    </row>
    <row r="18" spans="1:20" x14ac:dyDescent="0.25">
      <c r="A18" s="3">
        <f t="shared" si="0"/>
        <v>3.7500000000000022</v>
      </c>
      <c r="B18" s="3">
        <f>AVERAGE('11B'!$J17:$J47) + Calibration!$C$11</f>
        <v>400.25431053586112</v>
      </c>
      <c r="C18" s="2">
        <f>'11B'!K47</f>
        <v>701.69808902430771</v>
      </c>
      <c r="D18" s="2">
        <f>'11B'!L47</f>
        <v>590.401546596608</v>
      </c>
      <c r="E18" s="3">
        <f t="shared" si="1"/>
        <v>1.707187447352839</v>
      </c>
      <c r="G18" s="3">
        <f>AVERAGE('10B'!$J17:$J47) + Calibration!$C$11</f>
        <v>402.68605690526829</v>
      </c>
      <c r="H18" s="3">
        <f>'10B'!K47</f>
        <v>739.68692954754704</v>
      </c>
      <c r="I18" s="3">
        <f>'10B'!L47</f>
        <v>594.38827019977271</v>
      </c>
      <c r="J18" s="3">
        <f t="shared" si="2"/>
        <v>1.9085604035576453</v>
      </c>
      <c r="L18" s="3">
        <f>AVERAGE('9B'!$J17:$J47) + Calibration!$C$11</f>
        <v>400.60371206734857</v>
      </c>
      <c r="M18" s="3">
        <f>'9B'!K47</f>
        <v>763.56567409913305</v>
      </c>
      <c r="N18" s="3">
        <f>'9B'!L47</f>
        <v>596.60764495144156</v>
      </c>
      <c r="O18" s="3">
        <f t="shared" si="3"/>
        <v>2.0555876407678766</v>
      </c>
      <c r="Q18" s="3">
        <f>AVERAGE('8B'!$J161:$J191) + Calibration!$C$11</f>
        <v>398.75028582733586</v>
      </c>
      <c r="R18" s="3">
        <f>'8B'!K191</f>
        <v>706.28086819060923</v>
      </c>
      <c r="S18" s="3">
        <f>'8B'!L191</f>
        <v>579.05792905367264</v>
      </c>
      <c r="T18" s="3">
        <f t="shared" si="4"/>
        <v>1.7416592656856271</v>
      </c>
    </row>
    <row r="19" spans="1:20" x14ac:dyDescent="0.25">
      <c r="A19" s="3">
        <f t="shared" si="0"/>
        <v>3.8333333333333357</v>
      </c>
      <c r="B19" s="3">
        <f>AVERAGE('11B'!$J18:$J48) + Calibration!$C$11</f>
        <v>400.20009270369815</v>
      </c>
      <c r="C19" s="2">
        <f>'11B'!K48</f>
        <v>696.27112099523981</v>
      </c>
      <c r="D19" s="2">
        <f>'11B'!L48</f>
        <v>591.05915875228243</v>
      </c>
      <c r="E19" s="3">
        <f t="shared" si="1"/>
        <v>1.6767595787137453</v>
      </c>
      <c r="G19" s="3">
        <f>AVERAGE('10B'!$J18:$J48) + Calibration!$C$11</f>
        <v>402.85874882224761</v>
      </c>
      <c r="H19" s="3">
        <f>'10B'!K48</f>
        <v>731.003757385124</v>
      </c>
      <c r="I19" s="3">
        <f>'10B'!L48</f>
        <v>594.84034541993276</v>
      </c>
      <c r="J19" s="3">
        <f t="shared" si="2"/>
        <v>1.8584063746119193</v>
      </c>
      <c r="L19" s="3">
        <f>AVERAGE('9B'!$J18:$J48) + Calibration!$C$11</f>
        <v>400.50531843799496</v>
      </c>
      <c r="M19" s="3">
        <f>'9B'!K48</f>
        <v>741.85774570306796</v>
      </c>
      <c r="N19" s="3">
        <f>'9B'!L48</f>
        <v>596.60764495144156</v>
      </c>
      <c r="O19" s="3">
        <f t="shared" si="3"/>
        <v>1.933204864510716</v>
      </c>
      <c r="Q19" s="3">
        <f>AVERAGE('8B'!$J162:$J192) + Calibration!$C$11</f>
        <v>398.60972324151066</v>
      </c>
      <c r="R19" s="3">
        <f>'8B'!K192</f>
        <v>678.70374524795534</v>
      </c>
      <c r="S19" s="3">
        <f>'8B'!L192</f>
        <v>581.07186961979971</v>
      </c>
      <c r="T19" s="3">
        <f t="shared" si="4"/>
        <v>1.5862758914637847</v>
      </c>
    </row>
    <row r="20" spans="1:20" x14ac:dyDescent="0.25">
      <c r="A20" s="3">
        <f t="shared" si="0"/>
        <v>3.9166666666666692</v>
      </c>
      <c r="B20" s="3">
        <f>AVERAGE('11B'!$J19:$J49) + Calibration!$C$11</f>
        <v>400.11374674520852</v>
      </c>
      <c r="C20" s="2">
        <f>'11B'!K49</f>
        <v>691.52751829898182</v>
      </c>
      <c r="D20" s="2">
        <f>'11B'!L49</f>
        <v>590.15495488197666</v>
      </c>
      <c r="E20" s="3">
        <f t="shared" si="1"/>
        <v>1.6503838137811069</v>
      </c>
      <c r="G20" s="3">
        <f>AVERAGE('10B'!$J19:$J49) + Calibration!$C$11</f>
        <v>402.9350541513968</v>
      </c>
      <c r="H20" s="3">
        <f>'10B'!K49</f>
        <v>714.72284927793498</v>
      </c>
      <c r="I20" s="3">
        <f>'10B'!L49</f>
        <v>597.05972017160161</v>
      </c>
      <c r="J20" s="3">
        <f t="shared" si="2"/>
        <v>1.7657694338456726</v>
      </c>
      <c r="L20" s="3">
        <f>AVERAGE('9B'!$J19:$J49) + Calibration!$C$11</f>
        <v>400.35270697647843</v>
      </c>
      <c r="M20" s="3">
        <f>'9B'!K49</f>
        <v>741.45572707802887</v>
      </c>
      <c r="N20" s="3">
        <f>'9B'!L49</f>
        <v>596.36105323681022</v>
      </c>
      <c r="O20" s="3">
        <f t="shared" si="3"/>
        <v>1.9317923796321737</v>
      </c>
      <c r="Q20" s="3">
        <f>AVERAGE('8B'!$J163:$J193) + Calibration!$C$11</f>
        <v>398.52337728302098</v>
      </c>
      <c r="R20" s="3">
        <f>'8B'!K193</f>
        <v>672.83459894118948</v>
      </c>
      <c r="S20" s="3">
        <f>'8B'!L193</f>
        <v>580.61974096965389</v>
      </c>
      <c r="T20" s="3">
        <f t="shared" si="4"/>
        <v>1.5535257573769965</v>
      </c>
    </row>
    <row r="21" spans="1:20" x14ac:dyDescent="0.25">
      <c r="A21" s="3">
        <f t="shared" si="0"/>
        <v>4.0000000000000027</v>
      </c>
      <c r="B21" s="3">
        <f>AVERAGE('11B'!$J20:$J50) + Calibration!$C$11</f>
        <v>400.11374674520846</v>
      </c>
      <c r="C21" s="2">
        <f>'11B'!K50</f>
        <v>712.793220177526</v>
      </c>
      <c r="D21" s="2">
        <f>'11B'!L50</f>
        <v>588.59313885599647</v>
      </c>
      <c r="E21" s="3">
        <f t="shared" si="1"/>
        <v>1.7708193374075791</v>
      </c>
      <c r="G21" s="3">
        <f>AVERAGE('10B'!$J20:$J50) + Calibration!$C$11</f>
        <v>402.96718348255081</v>
      </c>
      <c r="H21" s="3">
        <f>'10B'!K50</f>
        <v>719.94883412438742</v>
      </c>
      <c r="I21" s="3">
        <f>'10B'!L50</f>
        <v>596.15556973128162</v>
      </c>
      <c r="J21" s="3">
        <f t="shared" si="2"/>
        <v>1.795184155833115</v>
      </c>
      <c r="L21" s="3">
        <f>AVERAGE('9B'!$J20:$J50) + Calibration!$C$11</f>
        <v>400.3727884359638</v>
      </c>
      <c r="M21" s="3">
        <f>'9B'!K50</f>
        <v>733.61675181834278</v>
      </c>
      <c r="N21" s="3">
        <f>'9B'!L50</f>
        <v>597.05972017160161</v>
      </c>
      <c r="O21" s="3">
        <f t="shared" si="3"/>
        <v>1.8872836389101695</v>
      </c>
      <c r="Q21" s="3">
        <f>AVERAGE('8B'!$J164:$J194) + Calibration!$C$11</f>
        <v>398.52337728302092</v>
      </c>
      <c r="R21" s="3">
        <f>'8B'!K194</f>
        <v>684.77392297715949</v>
      </c>
      <c r="S21" s="3">
        <f>'8B'!L194</f>
        <v>578.85244143814498</v>
      </c>
      <c r="T21" s="3">
        <f t="shared" si="4"/>
        <v>1.621142558845889</v>
      </c>
    </row>
    <row r="22" spans="1:20" x14ac:dyDescent="0.25">
      <c r="A22" s="3">
        <f t="shared" si="0"/>
        <v>4.0833333333333357</v>
      </c>
      <c r="B22" s="3">
        <f>AVERAGE('11B'!$J21:$J51) + Calibration!$C$11</f>
        <v>400.22218120470706</v>
      </c>
      <c r="C22" s="2">
        <f>'11B'!K51</f>
        <v>681.75896217870979</v>
      </c>
      <c r="D22" s="2">
        <f>'11B'!L51</f>
        <v>588.59313885599647</v>
      </c>
      <c r="E22" s="3">
        <f t="shared" si="1"/>
        <v>1.5944467683394714</v>
      </c>
      <c r="G22" s="3">
        <f>AVERAGE('10B'!$J21:$J51) + Calibration!$C$11</f>
        <v>402.97923135421939</v>
      </c>
      <c r="H22" s="3">
        <f>'10B'!K51</f>
        <v>719.94883412438742</v>
      </c>
      <c r="I22" s="3">
        <f>'10B'!L51</f>
        <v>595.25136586097585</v>
      </c>
      <c r="J22" s="3">
        <f t="shared" si="2"/>
        <v>1.7951159242863135</v>
      </c>
      <c r="L22" s="3">
        <f>AVERAGE('9B'!$J21:$J51) + Calibration!$C$11</f>
        <v>400.36074056429527</v>
      </c>
      <c r="M22" s="3">
        <f>'9B'!K51</f>
        <v>733.41576461574209</v>
      </c>
      <c r="N22" s="3">
        <f>'9B'!L51</f>
        <v>597.2652571071161</v>
      </c>
      <c r="O22" s="3">
        <f t="shared" si="3"/>
        <v>1.8862136056996783</v>
      </c>
      <c r="Q22" s="3">
        <f>AVERAGE('8B'!$J165:$J195) + Calibration!$C$11</f>
        <v>398.47920128502574</v>
      </c>
      <c r="R22" s="3">
        <f>'8B'!K195</f>
        <v>690.44213434113294</v>
      </c>
      <c r="S22" s="3">
        <f>'8B'!L195</f>
        <v>580.61974096965389</v>
      </c>
      <c r="T22" s="3">
        <f t="shared" si="4"/>
        <v>1.6534939181861636</v>
      </c>
    </row>
    <row r="23" spans="1:20" x14ac:dyDescent="0.25">
      <c r="A23" s="3">
        <f t="shared" si="0"/>
        <v>4.1666666666666687</v>
      </c>
      <c r="B23" s="3">
        <f>AVERAGE('11B'!$J22:$J52) + Calibration!$C$11</f>
        <v>400.28844570371126</v>
      </c>
      <c r="C23" s="2">
        <f>'11B'!K52</f>
        <v>699.96949938630769</v>
      </c>
      <c r="D23" s="2">
        <f>'11B'!L52</f>
        <v>585.05854390297759</v>
      </c>
      <c r="E23" s="3">
        <f t="shared" si="1"/>
        <v>1.6972044857645303</v>
      </c>
      <c r="G23" s="3">
        <f>AVERAGE('10B'!$J22:$J52) + Calibration!$C$11</f>
        <v>402.94509357590999</v>
      </c>
      <c r="H23" s="3">
        <f>'10B'!K52</f>
        <v>710.8234394644287</v>
      </c>
      <c r="I23" s="3">
        <f>'10B'!L52</f>
        <v>591.51123397244248</v>
      </c>
      <c r="J23" s="3">
        <f t="shared" si="2"/>
        <v>1.7436287789657585</v>
      </c>
      <c r="L23" s="3">
        <f>AVERAGE('9B'!$J22:$J52) + Calibration!$C$11</f>
        <v>400.32861263877317</v>
      </c>
      <c r="M23" s="3">
        <f>'9B'!K52</f>
        <v>726.26020292868895</v>
      </c>
      <c r="N23" s="3">
        <f>'9B'!L52</f>
        <v>593.48406632946694</v>
      </c>
      <c r="O23" s="3">
        <f t="shared" si="3"/>
        <v>1.8458709694684206</v>
      </c>
      <c r="Q23" s="3">
        <f>AVERAGE('8B'!$J166:$J196) + Calibration!$C$11</f>
        <v>398.41494262271777</v>
      </c>
      <c r="R23" s="3">
        <f>'8B'!K196</f>
        <v>695.18568879756788</v>
      </c>
      <c r="S23" s="3">
        <f>'8B'!L196</f>
        <v>580.61974096965389</v>
      </c>
      <c r="T23" s="3">
        <f t="shared" si="4"/>
        <v>1.6807223395080213</v>
      </c>
    </row>
    <row r="24" spans="1:20" x14ac:dyDescent="0.25">
      <c r="A24" s="3">
        <f t="shared" si="0"/>
        <v>4.2500000000000018</v>
      </c>
      <c r="B24" s="3">
        <f>AVERAGE('11B'!$J23:$J53) + Calibration!$C$11</f>
        <v>400.38684073869666</v>
      </c>
      <c r="C24" s="2">
        <f>'11B'!K53</f>
        <v>700.21069046140497</v>
      </c>
      <c r="D24" s="2">
        <f>'11B'!L53</f>
        <v>585.96274366328441</v>
      </c>
      <c r="E24" s="3">
        <f t="shared" si="1"/>
        <v>1.6980131924773809</v>
      </c>
      <c r="G24" s="3">
        <f>AVERAGE('10B'!$J23:$J53) + Calibration!$C$11</f>
        <v>402.92300487409642</v>
      </c>
      <c r="H24" s="3">
        <f>'10B'!K53</f>
        <v>700.61270506645883</v>
      </c>
      <c r="I24" s="3">
        <f>'10B'!L53</f>
        <v>591.51123397244248</v>
      </c>
      <c r="J24" s="3">
        <f t="shared" si="2"/>
        <v>1.6859267154989876</v>
      </c>
      <c r="L24" s="3">
        <f>AVERAGE('9B'!$J23:$J53) + Calibration!$C$11</f>
        <v>400.39287009625389</v>
      </c>
      <c r="M24" s="3">
        <f>'9B'!K53</f>
        <v>719.74779868196379</v>
      </c>
      <c r="N24" s="3">
        <f>'9B'!L53</f>
        <v>592.37432963364563</v>
      </c>
      <c r="O24" s="3">
        <f t="shared" si="3"/>
        <v>1.8086249053326608</v>
      </c>
      <c r="Q24" s="3">
        <f>AVERAGE('8B'!$J167:$J197) + Calibration!$C$11</f>
        <v>398.2522915358835</v>
      </c>
      <c r="R24" s="3">
        <f>'8B'!K197</f>
        <v>698.68307998603507</v>
      </c>
      <c r="S24" s="3">
        <f>'8B'!L197</f>
        <v>579.51005359381952</v>
      </c>
      <c r="T24" s="3">
        <f t="shared" si="4"/>
        <v>1.7014505106466233</v>
      </c>
    </row>
    <row r="25" spans="1:20" x14ac:dyDescent="0.25">
      <c r="A25" s="3">
        <f t="shared" si="0"/>
        <v>4.3333333333333348</v>
      </c>
      <c r="B25" s="3">
        <f>AVERAGE('11B'!$J24:$J54) + Calibration!$C$11</f>
        <v>400.45310644252817</v>
      </c>
      <c r="C25" s="2">
        <f>'11B'!K54</f>
        <v>696.07008957280141</v>
      </c>
      <c r="D25" s="2">
        <f>'11B'!L54</f>
        <v>586.37376410432751</v>
      </c>
      <c r="E25" s="3">
        <f t="shared" si="1"/>
        <v>1.6741881532766849</v>
      </c>
      <c r="G25" s="3">
        <f>AVERAGE('10B'!$J24:$J54) + Calibration!$C$11</f>
        <v>403.06557590707706</v>
      </c>
      <c r="H25" s="3">
        <f>'10B'!K54</f>
        <v>695.62791129510356</v>
      </c>
      <c r="I25" s="3">
        <f>'10B'!L54</f>
        <v>592.16884612811691</v>
      </c>
      <c r="J25" s="3">
        <f t="shared" si="2"/>
        <v>1.6568885549641983</v>
      </c>
      <c r="L25" s="3">
        <f>AVERAGE('9B'!$J24:$J54) + Calibration!$C$11</f>
        <v>400.28443563675529</v>
      </c>
      <c r="M25" s="3">
        <f>'9B'!K54</f>
        <v>727.9887965866742</v>
      </c>
      <c r="N25" s="3">
        <f>'9B'!L54</f>
        <v>592.37432963364563</v>
      </c>
      <c r="O25" s="3">
        <f t="shared" si="3"/>
        <v>1.8559108244389511</v>
      </c>
      <c r="Q25" s="3">
        <f>AVERAGE('8B'!$J168:$J198) + Calibration!$C$11</f>
        <v>398.18803407840284</v>
      </c>
      <c r="R25" s="3">
        <f>'8B'!K198</f>
        <v>699.52727286878678</v>
      </c>
      <c r="S25" s="3">
        <f>'8B'!L198</f>
        <v>580.41425746412528</v>
      </c>
      <c r="T25" s="3">
        <f t="shared" si="4"/>
        <v>1.7065954004339161</v>
      </c>
    </row>
    <row r="26" spans="1:20" x14ac:dyDescent="0.25">
      <c r="A26" s="3">
        <f t="shared" si="0"/>
        <v>4.4166666666666679</v>
      </c>
      <c r="B26" s="3">
        <f>AVERAGE('11B'!$J25:$J55) + Calibration!$C$11</f>
        <v>400.48523557287757</v>
      </c>
      <c r="C26" s="2">
        <f>'11B'!K55</f>
        <v>685.85935517483142</v>
      </c>
      <c r="D26" s="2">
        <f>'11B'!L55</f>
        <v>587.07243514911784</v>
      </c>
      <c r="E26" s="3">
        <f t="shared" si="1"/>
        <v>1.6161790342025446</v>
      </c>
      <c r="G26" s="3">
        <f>AVERAGE('10B'!$J25:$J55) + Calibration!$C$11</f>
        <v>403.02340715140991</v>
      </c>
      <c r="H26" s="3">
        <f>'10B'!K55</f>
        <v>695.18568879756788</v>
      </c>
      <c r="I26" s="3">
        <f>'10B'!L55</f>
        <v>591.71676679795803</v>
      </c>
      <c r="J26" s="3">
        <f t="shared" si="2"/>
        <v>1.6546229028754103</v>
      </c>
      <c r="L26" s="3">
        <f>AVERAGE('9B'!$J25:$J55) + Calibration!$C$11</f>
        <v>400.2743950074148</v>
      </c>
      <c r="M26" s="3">
        <f>'9B'!K55</f>
        <v>717.97900115148195</v>
      </c>
      <c r="N26" s="3">
        <f>'9B'!L55</f>
        <v>589.70282623183084</v>
      </c>
      <c r="O26" s="3">
        <f t="shared" si="3"/>
        <v>1.7992785198455072</v>
      </c>
      <c r="Q26" s="3">
        <f>AVERAGE('8B'!$J169:$J199) + Calibration!$C$11</f>
        <v>398.11172874925364</v>
      </c>
      <c r="R26" s="3">
        <f>'8B'!K199</f>
        <v>701.05488334415668</v>
      </c>
      <c r="S26" s="3">
        <f>'8B'!L199</f>
        <v>578.85244143814498</v>
      </c>
      <c r="T26" s="3">
        <f t="shared" si="4"/>
        <v>1.7156789679960536</v>
      </c>
    </row>
    <row r="27" spans="1:20" x14ac:dyDescent="0.25">
      <c r="A27" s="3">
        <f t="shared" si="0"/>
        <v>4.5000000000000009</v>
      </c>
      <c r="B27" s="3">
        <f>AVERAGE('11B'!$J26:$J56) + Calibration!$C$11</f>
        <v>400.43101774071459</v>
      </c>
      <c r="C27" s="2">
        <f>'11B'!K56</f>
        <v>695.86910237020072</v>
      </c>
      <c r="D27" s="2">
        <f>'11B'!L56</f>
        <v>587.73004319479332</v>
      </c>
      <c r="E27" s="3">
        <f t="shared" si="1"/>
        <v>1.673174984995603</v>
      </c>
      <c r="G27" s="3">
        <f>AVERAGE('10B'!$J26:$J56) + Calibration!$C$11</f>
        <v>402.96919052407429</v>
      </c>
      <c r="H27" s="3">
        <f>'10B'!K56</f>
        <v>714.52181383551135</v>
      </c>
      <c r="I27" s="3">
        <f>'10B'!L56</f>
        <v>589.94946726644912</v>
      </c>
      <c r="J27" s="3">
        <f t="shared" si="2"/>
        <v>1.7644375690026661</v>
      </c>
      <c r="L27" s="3">
        <f>AVERAGE('9B'!$J26:$J56) + Calibration!$C$11</f>
        <v>400.19808867424285</v>
      </c>
      <c r="M27" s="3">
        <f>'9B'!K56</f>
        <v>719.30562442425116</v>
      </c>
      <c r="N27" s="3">
        <f>'9B'!L56</f>
        <v>590.60703010213672</v>
      </c>
      <c r="O27" s="3">
        <f t="shared" si="3"/>
        <v>1.8072238283365041</v>
      </c>
      <c r="Q27" s="3">
        <f>AVERAGE('8B'!$J170:$J200) + Calibration!$C$11</f>
        <v>397.94907645759196</v>
      </c>
      <c r="R27" s="3">
        <f>'8B'!K200</f>
        <v>696.07008957280141</v>
      </c>
      <c r="S27" s="3">
        <f>'8B'!L200</f>
        <v>578.85244143814498</v>
      </c>
      <c r="T27" s="3">
        <f t="shared" si="4"/>
        <v>1.6883693998743554</v>
      </c>
    </row>
    <row r="28" spans="1:20" x14ac:dyDescent="0.25">
      <c r="A28" s="3">
        <f t="shared" si="0"/>
        <v>4.5833333333333339</v>
      </c>
      <c r="B28" s="3">
        <f>AVERAGE('11B'!$J27:$J57) + Calibration!$C$11</f>
        <v>400.18202069539075</v>
      </c>
      <c r="C28" s="2">
        <f>'11B'!K57</f>
        <v>692.37171118173364</v>
      </c>
      <c r="D28" s="2">
        <f>'11B'!L57</f>
        <v>586.37376410432751</v>
      </c>
      <c r="E28" s="3">
        <f t="shared" si="1"/>
        <v>1.654778129260061</v>
      </c>
      <c r="G28" s="3">
        <f>AVERAGE('10B'!$J27:$J57) + Calibration!$C$11</f>
        <v>402.87079548908878</v>
      </c>
      <c r="H28" s="3">
        <f>'10B'!K57</f>
        <v>708.6526675287455</v>
      </c>
      <c r="I28" s="3">
        <f>'10B'!L57</f>
        <v>591.05915875228243</v>
      </c>
      <c r="J28" s="3">
        <f t="shared" si="2"/>
        <v>1.7317556732860611</v>
      </c>
      <c r="L28" s="3">
        <f>AVERAGE('9B'!$J27:$J57) + Calibration!$C$11</f>
        <v>400.24226587706534</v>
      </c>
      <c r="M28" s="3">
        <f>'9B'!K57</f>
        <v>722.32058522270086</v>
      </c>
      <c r="N28" s="3">
        <f>'9B'!L57</f>
        <v>591.26464225781103</v>
      </c>
      <c r="O28" s="3">
        <f t="shared" si="3"/>
        <v>1.8240484730138229</v>
      </c>
      <c r="Q28" s="3">
        <f>AVERAGE('8B'!$J171:$J201) + Calibration!$C$11</f>
        <v>397.73220753859476</v>
      </c>
      <c r="R28" s="3">
        <f>'8B'!K201</f>
        <v>698.68307998603507</v>
      </c>
      <c r="S28" s="3">
        <f>'8B'!L201</f>
        <v>577.74275406231061</v>
      </c>
      <c r="T28" s="3">
        <f t="shared" si="4"/>
        <v>1.7043959384016516</v>
      </c>
    </row>
    <row r="29" spans="1:20" x14ac:dyDescent="0.25">
      <c r="A29" s="3">
        <f t="shared" si="0"/>
        <v>4.666666666666667</v>
      </c>
      <c r="B29" s="3">
        <f>AVERAGE('11B'!$J28:$J58) + Calibration!$C$11</f>
        <v>399.97519240573388</v>
      </c>
      <c r="C29" s="2">
        <f>'11B'!K58</f>
        <v>681.51777110361263</v>
      </c>
      <c r="D29" s="2">
        <f>'11B'!L58</f>
        <v>587.73004319479332</v>
      </c>
      <c r="E29" s="3">
        <f t="shared" si="1"/>
        <v>1.5944796029910073</v>
      </c>
      <c r="G29" s="3">
        <f>AVERAGE('10B'!$J28:$J58) + Calibration!$C$11</f>
        <v>402.77440990528146</v>
      </c>
      <c r="H29" s="3">
        <f>'10B'!K58</f>
        <v>708.00946184859447</v>
      </c>
      <c r="I29" s="3">
        <f>'10B'!L58</f>
        <v>593.73065804409828</v>
      </c>
      <c r="J29" s="3">
        <f t="shared" si="2"/>
        <v>1.7286588291278591</v>
      </c>
      <c r="L29" s="3">
        <f>AVERAGE('9B'!$J28:$J58) + Calibration!$C$11</f>
        <v>400.25230650640577</v>
      </c>
      <c r="M29" s="3">
        <f>'9B'!K58</f>
        <v>709.97924658167699</v>
      </c>
      <c r="N29" s="3">
        <f>'9B'!L58</f>
        <v>590.81256703765121</v>
      </c>
      <c r="O29" s="3">
        <f t="shared" si="3"/>
        <v>1.7540980505715558</v>
      </c>
      <c r="Q29" s="3">
        <f>AVERAGE('8B'!$J172:$J202) + Calibration!$C$11</f>
        <v>397.53742712060637</v>
      </c>
      <c r="R29" s="3">
        <f>'8B'!K202</f>
        <v>693.69833445450274</v>
      </c>
      <c r="S29" s="3">
        <f>'8B'!L202</f>
        <v>577.29062952216361</v>
      </c>
      <c r="T29" s="3">
        <f t="shared" si="4"/>
        <v>1.6772685969248937</v>
      </c>
    </row>
    <row r="30" spans="1:20" x14ac:dyDescent="0.25">
      <c r="A30" s="3">
        <f t="shared" si="0"/>
        <v>4.75</v>
      </c>
      <c r="B30" s="3">
        <f>AVERAGE('11B'!$J29:$J59) + Calibration!$C$11</f>
        <v>399.96515177639344</v>
      </c>
      <c r="C30" s="2">
        <f>'11B'!K59</f>
        <v>691.52751829898182</v>
      </c>
      <c r="D30" s="2">
        <f>'11B'!L59</f>
        <v>589.29185922077352</v>
      </c>
      <c r="E30" s="3">
        <f t="shared" si="1"/>
        <v>1.6512253619688748</v>
      </c>
      <c r="G30" s="3">
        <f>AVERAGE('10B'!$J29:$J59) + Calibration!$C$11</f>
        <v>402.47119502779447</v>
      </c>
      <c r="H30" s="3">
        <f>'10B'!K59</f>
        <v>707.56723533107356</v>
      </c>
      <c r="I30" s="3">
        <f>'10B'!L59</f>
        <v>595.49795757560719</v>
      </c>
      <c r="J30" s="3">
        <f t="shared" si="2"/>
        <v>1.7278715548703114</v>
      </c>
      <c r="L30" s="3">
        <f>AVERAGE('9B'!$J29:$J59) + Calibration!$C$11</f>
        <v>400.16596054791614</v>
      </c>
      <c r="M30" s="3">
        <f>'9B'!K59</f>
        <v>704.11005203508819</v>
      </c>
      <c r="N30" s="3">
        <f>'9B'!L59</f>
        <v>592.82645417379251</v>
      </c>
      <c r="O30" s="3">
        <f t="shared" si="3"/>
        <v>1.7213476432848338</v>
      </c>
      <c r="Q30" s="3">
        <f>AVERAGE('8B'!$J173:$J203) + Calibration!$C$11</f>
        <v>397.39686453478106</v>
      </c>
      <c r="R30" s="3">
        <f>'8B'!K203</f>
        <v>691.08534002128397</v>
      </c>
      <c r="S30" s="3">
        <f>'8B'!L203</f>
        <v>577.74275406231061</v>
      </c>
      <c r="T30" s="3">
        <f t="shared" si="4"/>
        <v>1.6632663022500103</v>
      </c>
    </row>
    <row r="31" spans="1:20" x14ac:dyDescent="0.25">
      <c r="A31" s="3">
        <f t="shared" si="0"/>
        <v>4.833333333333333</v>
      </c>
      <c r="B31" s="3">
        <f>AVERAGE('11B'!$J30:$J60) + Calibration!$C$11</f>
        <v>399.85671852172209</v>
      </c>
      <c r="C31" s="2">
        <f>'11B'!K60</f>
        <v>686.50251663514473</v>
      </c>
      <c r="D31" s="2">
        <f>'11B'!L60</f>
        <v>590.15495488197666</v>
      </c>
      <c r="E31" s="3">
        <f t="shared" si="1"/>
        <v>1.623381019271648</v>
      </c>
      <c r="G31" s="3">
        <f>AVERAGE('10B'!$J30:$J60) + Calibration!$C$11</f>
        <v>402.23223740698364</v>
      </c>
      <c r="H31" s="3">
        <f>'10B'!K60</f>
        <v>706.03967711551195</v>
      </c>
      <c r="I31" s="3">
        <f>'10B'!L60</f>
        <v>595.70344108113579</v>
      </c>
      <c r="J31" s="3">
        <f t="shared" si="2"/>
        <v>1.7205737337938873</v>
      </c>
      <c r="L31" s="3">
        <f>AVERAGE('9B'!$J30:$J60) + Calibration!$C$11</f>
        <v>400.17800841958461</v>
      </c>
      <c r="M31" s="3">
        <f>'9B'!K60</f>
        <v>706.48185137322457</v>
      </c>
      <c r="N31" s="3">
        <f>'9B'!L60</f>
        <v>594.38827019977271</v>
      </c>
      <c r="O31" s="3">
        <f t="shared" si="3"/>
        <v>1.7347117873472095</v>
      </c>
      <c r="Q31" s="3">
        <f>AVERAGE('8B'!$J174:$J204) + Calibration!$C$11</f>
        <v>397.27838924513742</v>
      </c>
      <c r="R31" s="3">
        <f>'8B'!K204</f>
        <v>679.99016062824273</v>
      </c>
      <c r="S31" s="3">
        <f>'8B'!L204</f>
        <v>577.08514601663501</v>
      </c>
      <c r="T31" s="3">
        <f t="shared" si="4"/>
        <v>1.6011011729758462</v>
      </c>
    </row>
    <row r="32" spans="1:20" x14ac:dyDescent="0.25">
      <c r="A32" s="3">
        <f t="shared" si="0"/>
        <v>4.9166666666666661</v>
      </c>
      <c r="B32" s="3">
        <f>AVERAGE('11B'!$J31:$J61) + Calibration!$C$11</f>
        <v>399.75832469156398</v>
      </c>
      <c r="C32" s="2">
        <f>'11B'!K61</f>
        <v>682.60315506146151</v>
      </c>
      <c r="D32" s="2">
        <f>'11B'!L61</f>
        <v>590.81256703765121</v>
      </c>
      <c r="E32" s="3">
        <f t="shared" si="1"/>
        <v>1.6018547351596411</v>
      </c>
      <c r="G32" s="3">
        <f>AVERAGE('10B'!$J31:$J61) + Calibration!$C$11</f>
        <v>401.97319953151469</v>
      </c>
      <c r="H32" s="3">
        <f>'10B'!K61</f>
        <v>766.62084279006456</v>
      </c>
      <c r="I32" s="3">
        <f>'10B'!L61</f>
        <v>597.4707406126447</v>
      </c>
      <c r="J32" s="3">
        <f t="shared" si="2"/>
        <v>2.0651342761139513</v>
      </c>
      <c r="L32" s="3">
        <f>AVERAGE('9B'!$J31:$J61) + Calibration!$C$11</f>
        <v>400.26435437807424</v>
      </c>
      <c r="M32" s="3">
        <f>'9B'!K61</f>
        <v>715.16502353564772</v>
      </c>
      <c r="N32" s="3">
        <f>'9B'!L61</f>
        <v>594.38827019977271</v>
      </c>
      <c r="O32" s="3">
        <f t="shared" si="3"/>
        <v>1.7833987891358094</v>
      </c>
      <c r="Q32" s="3">
        <f>AVERAGE('8B'!$J175:$J205) + Calibration!$C$11</f>
        <v>397.07156095548061</v>
      </c>
      <c r="R32" s="3">
        <f>'8B'!K205</f>
        <v>687.38691741037837</v>
      </c>
      <c r="S32" s="3">
        <f>'8B'!L205</f>
        <v>576.63306668647613</v>
      </c>
      <c r="T32" s="3">
        <f t="shared" si="4"/>
        <v>1.6441630834074825</v>
      </c>
    </row>
    <row r="33" spans="1:20" x14ac:dyDescent="0.25">
      <c r="A33" s="3">
        <f t="shared" si="0"/>
        <v>4.9999999999999991</v>
      </c>
      <c r="B33" s="3">
        <f>AVERAGE('11B'!$J32:$J62) + Calibration!$C$11</f>
        <v>399.69205898773242</v>
      </c>
      <c r="C33" s="2">
        <f>'11B'!K62</f>
        <v>688.47234960805042</v>
      </c>
      <c r="D33" s="2">
        <f>'11B'!L62</f>
        <v>590.60703010213672</v>
      </c>
      <c r="E33" s="3">
        <f t="shared" si="1"/>
        <v>1.6354694386529094</v>
      </c>
      <c r="G33" s="3">
        <f>AVERAGE('10B'!$J32:$J62) + Calibration!$C$11</f>
        <v>401.60572739735159</v>
      </c>
      <c r="H33" s="3">
        <f>'10B'!K62</f>
        <v>733.41576461574209</v>
      </c>
      <c r="I33" s="3">
        <f>'10B'!L62</f>
        <v>599.27914835325635</v>
      </c>
      <c r="J33" s="3">
        <f t="shared" si="2"/>
        <v>1.8791627854632447</v>
      </c>
      <c r="L33" s="3">
        <f>AVERAGE('9B'!$J32:$J62) + Calibration!$C$11</f>
        <v>400.41696604039544</v>
      </c>
      <c r="M33" s="3">
        <f>'9B'!K62</f>
        <v>728.18977976928966</v>
      </c>
      <c r="N33" s="3">
        <f>'9B'!L62</f>
        <v>593.27853350395128</v>
      </c>
      <c r="O33" s="3">
        <f t="shared" si="3"/>
        <v>1.8562984978073951</v>
      </c>
      <c r="Q33" s="3">
        <f>AVERAGE('8B'!$J176:$J206) + Calibration!$C$11</f>
        <v>396.94103919980023</v>
      </c>
      <c r="R33" s="3">
        <f>'8B'!K206</f>
        <v>696.27112099523981</v>
      </c>
      <c r="S33" s="3">
        <f>'8B'!L206</f>
        <v>577.74275406231061</v>
      </c>
      <c r="T33" s="3">
        <f t="shared" si="4"/>
        <v>1.6952168023459757</v>
      </c>
    </row>
    <row r="34" spans="1:20" x14ac:dyDescent="0.25">
      <c r="A34" s="3">
        <f t="shared" si="0"/>
        <v>5.0833333333333321</v>
      </c>
      <c r="B34" s="3">
        <f>AVERAGE('11B'!$J33:$J63) + Calibration!$C$11</f>
        <v>399.58362452823388</v>
      </c>
      <c r="C34" s="2">
        <f>'11B'!K63</f>
        <v>685.01516229207971</v>
      </c>
      <c r="D34" s="2">
        <f>'11B'!L63</f>
        <v>588.83973057062781</v>
      </c>
      <c r="E34" s="3">
        <f t="shared" si="1"/>
        <v>1.6165042144591204</v>
      </c>
      <c r="G34" s="3">
        <f>AVERAGE('10B'!$J33:$J63) + Calibration!$C$11</f>
        <v>401.35672914720033</v>
      </c>
      <c r="H34" s="3">
        <f>'10B'!K63</f>
        <v>715.40621461074488</v>
      </c>
      <c r="I34" s="3">
        <f>'10B'!L63</f>
        <v>599.27914835325635</v>
      </c>
      <c r="J34" s="3">
        <f t="shared" si="2"/>
        <v>1.7785782215157904</v>
      </c>
      <c r="L34" s="3">
        <f>AVERAGE('9B'!$J33:$J63) + Calibration!$C$11</f>
        <v>400.5575286262208</v>
      </c>
      <c r="M34" s="3">
        <f>'9B'!K63</f>
        <v>743.82753043615048</v>
      </c>
      <c r="N34" s="3">
        <f>'9B'!L63</f>
        <v>591.92225441348558</v>
      </c>
      <c r="O34" s="3">
        <f t="shared" si="3"/>
        <v>1.9440647973604104</v>
      </c>
      <c r="Q34" s="3">
        <f>AVERAGE('8B'!$J177:$J207) + Calibration!$C$11</f>
        <v>396.88682257246461</v>
      </c>
      <c r="R34" s="3">
        <f>'8B'!K207</f>
        <v>685.65832375239313</v>
      </c>
      <c r="S34" s="3">
        <f>'8B'!L207</f>
        <v>575.72886281617036</v>
      </c>
      <c r="T34" s="3">
        <f t="shared" si="4"/>
        <v>1.6354196608058515</v>
      </c>
    </row>
    <row r="35" spans="1:20" x14ac:dyDescent="0.25">
      <c r="A35" s="3">
        <f t="shared" si="0"/>
        <v>5.1666666666666652</v>
      </c>
      <c r="B35" s="3">
        <f>AVERAGE('11B'!$J34:$J64) + Calibration!$C$11</f>
        <v>399.56153602722486</v>
      </c>
      <c r="C35" s="2">
        <f>'11B'!K64</f>
        <v>680.43233890594058</v>
      </c>
      <c r="D35" s="2">
        <f>'11B'!L64</f>
        <v>589.49734272630224</v>
      </c>
      <c r="E35" s="3">
        <f t="shared" si="1"/>
        <v>1.5906750884256013</v>
      </c>
      <c r="G35" s="3">
        <f>AVERAGE('10B'!$J34:$J64) + Calibration!$C$11</f>
        <v>401.22620598588821</v>
      </c>
      <c r="H35" s="3">
        <f>'10B'!K64</f>
        <v>729.71739024465955</v>
      </c>
      <c r="I35" s="3">
        <f>'10B'!L64</f>
        <v>596.81312845697028</v>
      </c>
      <c r="J35" s="3">
        <f t="shared" si="2"/>
        <v>1.8603668954280195</v>
      </c>
      <c r="L35" s="3">
        <f>AVERAGE('9B'!$J34:$J64) + Calibration!$C$11</f>
        <v>400.68805038190106</v>
      </c>
      <c r="M35" s="3">
        <f>'9B'!K64</f>
        <v>735.7875679738637</v>
      </c>
      <c r="N35" s="3">
        <f>'9B'!L64</f>
        <v>592.82645417379251</v>
      </c>
      <c r="O35" s="3">
        <f t="shared" si="3"/>
        <v>1.897792327695748</v>
      </c>
      <c r="Q35" s="3">
        <f>AVERAGE('8B'!$J178:$J208) + Calibration!$C$11</f>
        <v>396.9309995744826</v>
      </c>
      <c r="R35" s="3">
        <f>'8B'!K208</f>
        <v>679.34695494809159</v>
      </c>
      <c r="S35" s="3">
        <f>'8B'!L208</f>
        <v>575.72886281617036</v>
      </c>
      <c r="T35" s="3">
        <f t="shared" si="4"/>
        <v>1.5994258576627538</v>
      </c>
    </row>
    <row r="36" spans="1:20" x14ac:dyDescent="0.25">
      <c r="A36" s="3">
        <f t="shared" ref="A36:A68" si="5">1/12+A35</f>
        <v>5.2499999999999982</v>
      </c>
      <c r="B36" s="3">
        <f>AVERAGE('11B'!$J35:$J65) + Calibration!$C$11</f>
        <v>399.62780173105637</v>
      </c>
      <c r="C36" s="2">
        <f>'11B'!K65</f>
        <v>692.81393367926921</v>
      </c>
      <c r="D36" s="2">
        <f>'11B'!L65</f>
        <v>591.51123397244248</v>
      </c>
      <c r="E36" s="3">
        <f t="shared" si="1"/>
        <v>1.6604213452662309</v>
      </c>
      <c r="G36" s="3">
        <f>AVERAGE('10B'!$J35:$J65) + Calibration!$C$11</f>
        <v>401.13986002739853</v>
      </c>
      <c r="H36" s="3">
        <f>'10B'!K65</f>
        <v>723.20498599793439</v>
      </c>
      <c r="I36" s="3">
        <f>'10B'!L65</f>
        <v>597.2652571071161</v>
      </c>
      <c r="J36" s="3">
        <f t="shared" si="2"/>
        <v>1.8239737540580319</v>
      </c>
      <c r="L36" s="3">
        <f>AVERAGE('9B'!$J35:$J65) + Calibration!$C$11</f>
        <v>400.75431488090527</v>
      </c>
      <c r="M36" s="3">
        <f>'9B'!K65</f>
        <v>747.96813132475404</v>
      </c>
      <c r="N36" s="3">
        <f>'9B'!L65</f>
        <v>595.04583303546019</v>
      </c>
      <c r="O36" s="3">
        <f t="shared" si="3"/>
        <v>1.9664000761691953</v>
      </c>
      <c r="Q36" s="3">
        <f>AVERAGE('8B'!$J179:$J209) + Calibration!$C$11</f>
        <v>396.72417128482573</v>
      </c>
      <c r="R36" s="3">
        <f>'8B'!K209</f>
        <v>669.57839882781957</v>
      </c>
      <c r="S36" s="3">
        <f>'8B'!L209</f>
        <v>575.5233299906547</v>
      </c>
      <c r="T36" s="3">
        <f t="shared" si="4"/>
        <v>1.545274261603006</v>
      </c>
    </row>
    <row r="37" spans="1:20" x14ac:dyDescent="0.25">
      <c r="A37" s="3">
        <f t="shared" si="5"/>
        <v>5.3333333333333313</v>
      </c>
      <c r="B37" s="3">
        <f>AVERAGE('11B'!$J36:$J66) + Calibration!$C$11</f>
        <v>399.50731939988918</v>
      </c>
      <c r="C37" s="2">
        <f>'11B'!K66</f>
        <v>677.61836129010624</v>
      </c>
      <c r="D37" s="2">
        <f>'11B'!L66</f>
        <v>590.60703010213672</v>
      </c>
      <c r="E37" s="3">
        <f t="shared" si="1"/>
        <v>1.5750455427077104</v>
      </c>
      <c r="G37" s="3">
        <f>AVERAGE('10B'!$J36:$J66) + Calibration!$C$11</f>
        <v>401.09769107092683</v>
      </c>
      <c r="H37" s="3">
        <f>'10B'!K66</f>
        <v>723.84819569807075</v>
      </c>
      <c r="I37" s="3">
        <f>'10B'!L66</f>
        <v>598.58042798847907</v>
      </c>
      <c r="J37" s="3">
        <f t="shared" si="2"/>
        <v>1.8278553065157139</v>
      </c>
      <c r="L37" s="3">
        <f>AVERAGE('9B'!$J36:$J66) + Calibration!$C$11</f>
        <v>400.87479861770436</v>
      </c>
      <c r="M37" s="3">
        <f>'9B'!K66</f>
        <v>721.67742778237277</v>
      </c>
      <c r="N37" s="3">
        <f>'9B'!L66</f>
        <v>594.59375370530131</v>
      </c>
      <c r="O37" s="3">
        <f t="shared" si="3"/>
        <v>1.8168237683787534</v>
      </c>
      <c r="Q37" s="3">
        <f>AVERAGE('8B'!$J180:$J210) + Calibration!$C$11</f>
        <v>396.60569599518209</v>
      </c>
      <c r="R37" s="3">
        <f>'8B'!K210</f>
        <v>655.4682546163433</v>
      </c>
      <c r="S37" s="3">
        <f>'8B'!L210</f>
        <v>575.97545864080064</v>
      </c>
      <c r="T37" s="3">
        <f t="shared" si="4"/>
        <v>1.4660342730696716</v>
      </c>
    </row>
    <row r="38" spans="1:20" x14ac:dyDescent="0.25">
      <c r="A38" s="3">
        <f t="shared" si="5"/>
        <v>5.4166666666666643</v>
      </c>
      <c r="B38" s="3">
        <f>AVERAGE('11B'!$J37:$J67) + Calibration!$C$11</f>
        <v>399.30048990540507</v>
      </c>
      <c r="C38" s="2">
        <f>'11B'!K67</f>
        <v>678.06058378764203</v>
      </c>
      <c r="D38" s="2">
        <f>'11B'!L67</f>
        <v>592.37432963364563</v>
      </c>
      <c r="E38" s="3">
        <f t="shared" si="1"/>
        <v>1.578721363847599</v>
      </c>
      <c r="G38" s="3">
        <f>AVERAGE('10B'!$J37:$J67) + Calibration!$C$11</f>
        <v>401.15190890308975</v>
      </c>
      <c r="H38" s="3">
        <f>'10B'!K67</f>
        <v>756.41006417225685</v>
      </c>
      <c r="I38" s="3">
        <f>'10B'!L67</f>
        <v>598.58042798847907</v>
      </c>
      <c r="J38" s="3">
        <f t="shared" si="2"/>
        <v>2.0119581378870386</v>
      </c>
      <c r="L38" s="3">
        <f>AVERAGE('9B'!$J37:$J67) + Calibration!$C$11</f>
        <v>400.96315161771747</v>
      </c>
      <c r="M38" s="3">
        <f>'9B'!K67</f>
        <v>705.8386416730882</v>
      </c>
      <c r="N38" s="3">
        <f>'9B'!L67</f>
        <v>595.70344108113579</v>
      </c>
      <c r="O38" s="3">
        <f t="shared" si="3"/>
        <v>1.7266224973623818</v>
      </c>
      <c r="Q38" s="3">
        <f>AVERAGE('8B'!$J181:$J211) + Calibration!$C$11</f>
        <v>396.4109155771938</v>
      </c>
      <c r="R38" s="3">
        <f>'8B'!K211</f>
        <v>656.9958650917132</v>
      </c>
      <c r="S38" s="3">
        <f>'8B'!L211</f>
        <v>575.27673827602348</v>
      </c>
      <c r="T38" s="3">
        <f t="shared" si="4"/>
        <v>1.4757888088153435</v>
      </c>
    </row>
    <row r="39" spans="1:20" x14ac:dyDescent="0.25">
      <c r="A39" s="3">
        <f t="shared" si="5"/>
        <v>5.4999999999999973</v>
      </c>
      <c r="B39" s="3">
        <f>AVERAGE('11B'!$J38:$J68) + Calibration!$C$11</f>
        <v>399.34265866107216</v>
      </c>
      <c r="C39" s="2">
        <f>'11B'!K68</f>
        <v>686.1005462499287</v>
      </c>
      <c r="D39" s="2">
        <f>'11B'!L68</f>
        <v>595.49795757560719</v>
      </c>
      <c r="E39" s="3">
        <f t="shared" si="1"/>
        <v>1.6240158233681221</v>
      </c>
      <c r="G39" s="3">
        <f>AVERAGE('10B'!$J38:$J68) + Calibration!$C$11</f>
        <v>401.07761081626859</v>
      </c>
      <c r="H39" s="3">
        <f>'10B'!K68</f>
        <v>749.25449846521838</v>
      </c>
      <c r="I39" s="3">
        <f>'10B'!L68</f>
        <v>599.93675639893183</v>
      </c>
      <c r="J39" s="3">
        <f t="shared" si="2"/>
        <v>1.9718543040869179</v>
      </c>
      <c r="L39" s="3">
        <f>AVERAGE('9B'!$J38:$J68) + Calibration!$C$11</f>
        <v>400.97319104223067</v>
      </c>
      <c r="M39" s="3">
        <f>'9B'!K68</f>
        <v>695.62791129510356</v>
      </c>
      <c r="N39" s="3">
        <f>'9B'!L68</f>
        <v>597.2652571071161</v>
      </c>
      <c r="O39" s="3">
        <f t="shared" si="3"/>
        <v>1.6687385032172644</v>
      </c>
      <c r="Q39" s="3">
        <f>AVERAGE('8B'!$J182:$J212) + Calibration!$C$11</f>
        <v>396.260312362028</v>
      </c>
      <c r="R39" s="3">
        <f>'8B'!K212</f>
        <v>681.31673968117411</v>
      </c>
      <c r="S39" s="3">
        <f>'8B'!L212</f>
        <v>575.97545864080064</v>
      </c>
      <c r="T39" s="3">
        <f t="shared" si="4"/>
        <v>1.614379825474304</v>
      </c>
    </row>
    <row r="40" spans="1:20" x14ac:dyDescent="0.25">
      <c r="A40" s="3">
        <f t="shared" si="5"/>
        <v>5.5833333333333304</v>
      </c>
      <c r="B40" s="3">
        <f>AVERAGE('11B'!$J39:$J69) + Calibration!$C$11</f>
        <v>399.30048990540502</v>
      </c>
      <c r="C40" s="2">
        <f>'11B'!K69</f>
        <v>689.99990782361192</v>
      </c>
      <c r="D40" s="2">
        <f>'11B'!L69</f>
        <v>595.25136586097585</v>
      </c>
      <c r="E40" s="3">
        <f t="shared" si="1"/>
        <v>1.6463381653164908</v>
      </c>
      <c r="G40" s="3">
        <f>AVERAGE('10B'!$J39:$J69) + Calibration!$C$11</f>
        <v>401.00130448309659</v>
      </c>
      <c r="H40" s="3">
        <f>'10B'!K69</f>
        <v>733.85794289344005</v>
      </c>
      <c r="I40" s="3">
        <f>'10B'!L69</f>
        <v>599.48463185878495</v>
      </c>
      <c r="J40" s="3">
        <f t="shared" si="2"/>
        <v>1.8850900745459587</v>
      </c>
      <c r="L40" s="3">
        <f>AVERAGE('9B'!$J39:$J69) + Calibration!$C$11</f>
        <v>401.02740887439364</v>
      </c>
      <c r="M40" s="3">
        <f>'9B'!K69</f>
        <v>727.54657006915329</v>
      </c>
      <c r="N40" s="3">
        <f>'9B'!L69</f>
        <v>596.36105323681022</v>
      </c>
      <c r="O40" s="3">
        <f t="shared" si="3"/>
        <v>1.8491986005053227</v>
      </c>
      <c r="Q40" s="3">
        <f>AVERAGE('8B'!$J183:$J213) + Calibration!$C$11</f>
        <v>395.93500998755485</v>
      </c>
      <c r="R40" s="3">
        <f>'8B'!K213</f>
        <v>676.73396051487271</v>
      </c>
      <c r="S40" s="3">
        <f>'8B'!L213</f>
        <v>575.07125477049476</v>
      </c>
      <c r="T40" s="3">
        <f t="shared" si="4"/>
        <v>1.5902681620229921</v>
      </c>
    </row>
    <row r="41" spans="1:20" x14ac:dyDescent="0.25">
      <c r="A41" s="3">
        <f t="shared" si="5"/>
        <v>5.6666666666666634</v>
      </c>
      <c r="B41" s="3">
        <f>AVERAGE('11B'!$J40:$J70) + Calibration!$C$11</f>
        <v>399.40892436490373</v>
      </c>
      <c r="C41" s="2">
        <f>'11B'!K70</f>
        <v>712.793220177526</v>
      </c>
      <c r="D41" s="2">
        <f>'11B'!L70</f>
        <v>595.95003279576724</v>
      </c>
      <c r="E41" s="3">
        <f t="shared" si="1"/>
        <v>1.7748110068535476</v>
      </c>
      <c r="G41" s="3">
        <f>AVERAGE('10B'!$J40:$J70) + Calibration!$C$11</f>
        <v>400.94708665093361</v>
      </c>
      <c r="H41" s="3">
        <f>'10B'!K70</f>
        <v>747.28471775212108</v>
      </c>
      <c r="I41" s="3">
        <f>'10B'!L70</f>
        <v>598.58042798847907</v>
      </c>
      <c r="J41" s="3">
        <f t="shared" si="2"/>
        <v>1.9614379149793162</v>
      </c>
      <c r="L41" s="3">
        <f>AVERAGE('9B'!$J40:$J70) + Calibration!$C$11</f>
        <v>401.10371520756553</v>
      </c>
      <c r="M41" s="3">
        <f>'9B'!K70</f>
        <v>727.10439581144067</v>
      </c>
      <c r="N41" s="3">
        <f>'9B'!L70</f>
        <v>596.81312845697028</v>
      </c>
      <c r="O41" s="3">
        <f t="shared" si="3"/>
        <v>1.8462622534329347</v>
      </c>
      <c r="Q41" s="3">
        <f>AVERAGE('8B'!$J184:$J214) + Calibration!$C$11</f>
        <v>395.84665698754173</v>
      </c>
      <c r="R41" s="3">
        <f>'8B'!K214</f>
        <v>665.03582755399998</v>
      </c>
      <c r="S41" s="3">
        <f>'8B'!L214</f>
        <v>577.08514601663501</v>
      </c>
      <c r="T41" s="3">
        <f t="shared" si="4"/>
        <v>1.5245176903592763</v>
      </c>
    </row>
    <row r="42" spans="1:20" x14ac:dyDescent="0.25">
      <c r="A42" s="3">
        <f t="shared" si="5"/>
        <v>5.7499999999999964</v>
      </c>
      <c r="B42" s="3">
        <f>AVERAGE('11B'!$J41:$J71) + Calibration!$C$11</f>
        <v>399.37679503374977</v>
      </c>
      <c r="C42" s="2">
        <f>'11B'!K71</f>
        <v>708.6526675287455</v>
      </c>
      <c r="D42" s="2">
        <f>'11B'!L71</f>
        <v>597.05972017160161</v>
      </c>
      <c r="E42" s="3">
        <f t="shared" si="1"/>
        <v>1.7515434882753442</v>
      </c>
      <c r="G42" s="3">
        <f>AVERAGE('10B'!$J41:$J71) + Calibration!$C$11</f>
        <v>400.95712607544669</v>
      </c>
      <c r="H42" s="3">
        <f>'10B'!K71</f>
        <v>761.63604901870929</v>
      </c>
      <c r="I42" s="3">
        <f>'10B'!L71</f>
        <v>597.71733232727604</v>
      </c>
      <c r="J42" s="3">
        <f t="shared" si="2"/>
        <v>2.0426579472333661</v>
      </c>
      <c r="L42" s="3">
        <f>AVERAGE('9B'!$J41:$J71) + Calibration!$C$11</f>
        <v>401.22218929238187</v>
      </c>
      <c r="M42" s="3">
        <f>'9B'!K71</f>
        <v>738.19952696465884</v>
      </c>
      <c r="N42" s="3">
        <f>'9B'!L71</f>
        <v>597.2652571071161</v>
      </c>
      <c r="O42" s="3">
        <f t="shared" si="3"/>
        <v>1.9084271163305468</v>
      </c>
      <c r="Q42" s="3">
        <f>AVERAGE('8B'!$J185:$J215) + Calibration!$C$11</f>
        <v>395.76031102905205</v>
      </c>
      <c r="R42" s="3">
        <f>'8B'!K215</f>
        <v>678.2615709902426</v>
      </c>
      <c r="S42" s="3">
        <f>'8B'!L215</f>
        <v>576.38642565185785</v>
      </c>
      <c r="T42" s="3">
        <f t="shared" si="4"/>
        <v>1.599908969047076</v>
      </c>
    </row>
    <row r="43" spans="1:20" x14ac:dyDescent="0.25">
      <c r="A43" s="3">
        <f t="shared" si="5"/>
        <v>5.8333333333333295</v>
      </c>
      <c r="B43" s="3">
        <f>AVERAGE('11B'!$J42:$J72) + Calibration!$C$11</f>
        <v>399.38683566309027</v>
      </c>
      <c r="C43" s="2">
        <f>'11B'!K72</f>
        <v>688.47234960805042</v>
      </c>
      <c r="D43" s="2">
        <f>'11B'!L72</f>
        <v>597.4707406126447</v>
      </c>
      <c r="E43" s="3">
        <f t="shared" si="1"/>
        <v>1.6371980310659997</v>
      </c>
      <c r="G43" s="3">
        <f>AVERAGE('10B'!$J42:$J72) + Calibration!$C$11</f>
        <v>400.9992948311139</v>
      </c>
      <c r="H43" s="3">
        <f>'10B'!K72</f>
        <v>758.82207140287505</v>
      </c>
      <c r="I43" s="3">
        <f>'10B'!L72</f>
        <v>596.15556973128162</v>
      </c>
      <c r="J43" s="3">
        <f t="shared" si="2"/>
        <v>2.0264825354943028</v>
      </c>
      <c r="L43" s="3">
        <f>AVERAGE('9B'!$J42:$J72) + Calibration!$C$11</f>
        <v>401.26636649520447</v>
      </c>
      <c r="M43" s="3">
        <f>'9B'!K72</f>
        <v>751.62630182333999</v>
      </c>
      <c r="N43" s="3">
        <f>'9B'!L72</f>
        <v>595.25136586097585</v>
      </c>
      <c r="O43" s="3">
        <f t="shared" si="3"/>
        <v>1.9842177093413456</v>
      </c>
      <c r="Q43" s="3">
        <f>AVERAGE('8B'!$J186:$J216) + Calibration!$C$11</f>
        <v>395.7924391553787</v>
      </c>
      <c r="R43" s="3">
        <f>'8B'!K216</f>
        <v>671.30699248580481</v>
      </c>
      <c r="S43" s="3">
        <f>'8B'!L216</f>
        <v>578.19483339246949</v>
      </c>
      <c r="T43" s="3">
        <f t="shared" si="4"/>
        <v>1.5603406690536659</v>
      </c>
    </row>
    <row r="44" spans="1:20" x14ac:dyDescent="0.25">
      <c r="A44" s="3">
        <f t="shared" si="5"/>
        <v>5.9166666666666625</v>
      </c>
      <c r="B44" s="3">
        <f>AVERAGE('11B'!$J43:$J73) + Calibration!$C$11</f>
        <v>399.47318142077529</v>
      </c>
      <c r="C44" s="2">
        <f>'11B'!K73</f>
        <v>671.74921498334049</v>
      </c>
      <c r="D44" s="2">
        <f>'11B'!L73</f>
        <v>598.82701970311052</v>
      </c>
      <c r="E44" s="3">
        <f t="shared" si="1"/>
        <v>1.5419997355521704</v>
      </c>
      <c r="G44" s="3">
        <f>AVERAGE('10B'!$J43:$J73) + Calibration!$C$11</f>
        <v>401.05351145844952</v>
      </c>
      <c r="H44" s="3">
        <f>'10B'!K73</f>
        <v>740.12915204508272</v>
      </c>
      <c r="I44" s="3">
        <f>'10B'!L73</f>
        <v>594.84034541993276</v>
      </c>
      <c r="J44" s="3">
        <f t="shared" si="2"/>
        <v>1.920310580683652</v>
      </c>
      <c r="L44" s="3">
        <f>AVERAGE('9B'!$J43:$J73) + Calibration!$C$11</f>
        <v>401.15793183490126</v>
      </c>
      <c r="M44" s="3">
        <f>'9B'!K73</f>
        <v>719.06443334915389</v>
      </c>
      <c r="N44" s="3">
        <f>'9B'!L73</f>
        <v>594.14162916515443</v>
      </c>
      <c r="O44" s="3">
        <f t="shared" si="3"/>
        <v>1.8004219278912383</v>
      </c>
      <c r="Q44" s="3">
        <f>AVERAGE('8B'!$J187:$J217) + Calibration!$C$11</f>
        <v>395.82456728170541</v>
      </c>
      <c r="R44" s="3">
        <f>'8B'!K217</f>
        <v>678.2615709902426</v>
      </c>
      <c r="S44" s="3">
        <f>'8B'!L217</f>
        <v>579.05792905367264</v>
      </c>
      <c r="T44" s="3">
        <f t="shared" si="4"/>
        <v>1.5995450621570622</v>
      </c>
    </row>
    <row r="45" spans="1:20" x14ac:dyDescent="0.25">
      <c r="A45" s="3">
        <f t="shared" si="5"/>
        <v>5.9999999999999956</v>
      </c>
      <c r="B45" s="3">
        <f>AVERAGE('11B'!$J44:$J74) + Calibration!$C$11</f>
        <v>399.55952737926492</v>
      </c>
      <c r="C45" s="2">
        <f>'11B'!K74</f>
        <v>669.13622055012172</v>
      </c>
      <c r="D45" s="2">
        <f>'11B'!L74</f>
        <v>599.93675639893183</v>
      </c>
      <c r="E45" s="3">
        <f t="shared" si="1"/>
        <v>1.5267123739885489</v>
      </c>
      <c r="G45" s="3">
        <f>AVERAGE('10B'!$J44:$J74) + Calibration!$C$11</f>
        <v>401.15190528860768</v>
      </c>
      <c r="H45" s="3">
        <f>'10B'!K74</f>
        <v>750.33988644305271</v>
      </c>
      <c r="I45" s="3">
        <f>'10B'!L74</f>
        <v>595.95003279576724</v>
      </c>
      <c r="J45" s="3">
        <f t="shared" si="2"/>
        <v>1.9775805000274573</v>
      </c>
      <c r="L45" s="3">
        <f>AVERAGE('9B'!$J44:$J74) + Calibration!$C$11</f>
        <v>401.33263219903597</v>
      </c>
      <c r="M45" s="3">
        <f>'9B'!K74</f>
        <v>690.84410070636375</v>
      </c>
      <c r="N45" s="3">
        <f>'9B'!L74</f>
        <v>594.14162916515443</v>
      </c>
      <c r="O45" s="3">
        <f t="shared" si="3"/>
        <v>1.639610369067013</v>
      </c>
      <c r="Q45" s="3">
        <f>AVERAGE('8B'!$J188:$J218) + Calibration!$C$11</f>
        <v>395.94304136652175</v>
      </c>
      <c r="R45" s="3">
        <f>'8B'!K218</f>
        <v>673.47780864132574</v>
      </c>
      <c r="S45" s="3">
        <f>'8B'!L218</f>
        <v>578.85244143814498</v>
      </c>
      <c r="T45" s="3">
        <f t="shared" si="4"/>
        <v>1.5717818867298212</v>
      </c>
    </row>
    <row r="46" spans="1:20" x14ac:dyDescent="0.25">
      <c r="A46" s="3">
        <f t="shared" si="5"/>
        <v>6.0833333333333286</v>
      </c>
      <c r="B46" s="3">
        <f>AVERAGE('11B'!$J45:$J75) + Calibration!$C$11</f>
        <v>399.59165671041887</v>
      </c>
      <c r="C46" s="2">
        <f>'11B'!K75</f>
        <v>676.29178625716008</v>
      </c>
      <c r="D46" s="2">
        <f>'11B'!L75</f>
        <v>601.04644377476632</v>
      </c>
      <c r="E46" s="3">
        <f t="shared" si="1"/>
        <v>1.5670550250258553</v>
      </c>
      <c r="G46" s="3">
        <f>AVERAGE('10B'!$J45:$J75) + Calibration!$C$11</f>
        <v>401.28042000276446</v>
      </c>
      <c r="H46" s="3">
        <f>'10B'!K75</f>
        <v>732.5313678604939</v>
      </c>
      <c r="I46" s="3">
        <f>'10B'!L75</f>
        <v>595.04583303546019</v>
      </c>
      <c r="J46" s="3">
        <f t="shared" si="2"/>
        <v>1.8759964559299063</v>
      </c>
      <c r="L46" s="3">
        <f>AVERAGE('9B'!$J45:$J75) + Calibration!$C$11</f>
        <v>401.4631553603482</v>
      </c>
      <c r="M46" s="3">
        <f>'9B'!K75</f>
        <v>710.18022976429245</v>
      </c>
      <c r="N46" s="3">
        <f>'9B'!L75</f>
        <v>592.37432963364563</v>
      </c>
      <c r="O46" s="3">
        <f t="shared" si="3"/>
        <v>1.7483788083093772</v>
      </c>
      <c r="Q46" s="3">
        <f>AVERAGE('8B'!$J189:$J219) + Calibration!$C$11</f>
        <v>395.98721856934424</v>
      </c>
      <c r="R46" s="3">
        <f>'8B'!K219</f>
        <v>667.20659546969785</v>
      </c>
      <c r="S46" s="3">
        <f>'8B'!L219</f>
        <v>578.40036621798504</v>
      </c>
      <c r="T46" s="3">
        <f t="shared" si="4"/>
        <v>1.5360154986276768</v>
      </c>
    </row>
    <row r="47" spans="1:20" x14ac:dyDescent="0.25">
      <c r="A47" s="3">
        <f t="shared" si="5"/>
        <v>6.1666666666666616</v>
      </c>
      <c r="B47" s="3">
        <f>AVERAGE('11B'!$J46:$J76) + Calibration!$C$11</f>
        <v>399.52539100658748</v>
      </c>
      <c r="C47" s="2">
        <f>'11B'!K76</f>
        <v>691.08534002128397</v>
      </c>
      <c r="D47" s="2">
        <f>'11B'!L76</f>
        <v>595.25136586097585</v>
      </c>
      <c r="E47" s="3">
        <f t="shared" si="1"/>
        <v>1.6512116707288444</v>
      </c>
      <c r="G47" s="3">
        <f>AVERAGE('10B'!$J46:$J76) + Calibration!$C$11</f>
        <v>401.22620217060154</v>
      </c>
      <c r="H47" s="3">
        <f>'10B'!K76</f>
        <v>721.47639233994914</v>
      </c>
      <c r="I47" s="3">
        <f>'10B'!L76</f>
        <v>593.48406632946694</v>
      </c>
      <c r="J47" s="3">
        <f t="shared" si="2"/>
        <v>1.8136951023204622</v>
      </c>
      <c r="L47" s="3">
        <f>AVERAGE('9B'!$J46:$J76) + Calibration!$C$11</f>
        <v>401.73424110748573</v>
      </c>
      <c r="M47" s="3">
        <f>'9B'!K76</f>
        <v>723.64720849547007</v>
      </c>
      <c r="N47" s="3">
        <f>'9B'!L76</f>
        <v>591.51123397244248</v>
      </c>
      <c r="O47" s="3">
        <f t="shared" si="3"/>
        <v>1.8231120238095539</v>
      </c>
      <c r="Q47" s="3">
        <f>AVERAGE('8B'!$J190:$J220) + Calibration!$C$11</f>
        <v>396.01934790049825</v>
      </c>
      <c r="R47" s="3">
        <f>'8B'!K220</f>
        <v>674.56319259917484</v>
      </c>
      <c r="S47" s="3">
        <f>'8B'!L220</f>
        <v>579.30457008829092</v>
      </c>
      <c r="T47" s="3">
        <f t="shared" si="4"/>
        <v>1.5774966648555488</v>
      </c>
    </row>
    <row r="48" spans="1:20" x14ac:dyDescent="0.25">
      <c r="A48" s="3">
        <f t="shared" si="5"/>
        <v>6.2499999999999947</v>
      </c>
      <c r="B48" s="3">
        <f>AVERAGE('11B'!$J47:$J77) + Calibration!$C$11</f>
        <v>399.50530954710194</v>
      </c>
      <c r="C48" s="2">
        <f>'11B'!K77</f>
        <v>682.40217187884616</v>
      </c>
      <c r="D48" s="2">
        <f>'11B'!L77</f>
        <v>595.49795757560719</v>
      </c>
      <c r="E48" s="3">
        <f t="shared" si="1"/>
        <v>1.6021494113761192</v>
      </c>
      <c r="G48" s="3">
        <f>AVERAGE('10B'!$J47:$J77) + Calibration!$C$11</f>
        <v>401.12780834044338</v>
      </c>
      <c r="H48" s="3">
        <f>'10B'!K77</f>
        <v>718.6624147241148</v>
      </c>
      <c r="I48" s="3">
        <f>'10B'!L77</f>
        <v>592.62092134827697</v>
      </c>
      <c r="J48" s="3">
        <f t="shared" si="2"/>
        <v>1.7983157484177608</v>
      </c>
      <c r="L48" s="3">
        <f>AVERAGE('9B'!$J47:$J77) + Calibration!$C$11</f>
        <v>401.84267576778888</v>
      </c>
      <c r="M48" s="3">
        <f>'9B'!K77</f>
        <v>748.81232420750575</v>
      </c>
      <c r="N48" s="3">
        <f>'9B'!L77</f>
        <v>594.14162916515443</v>
      </c>
      <c r="O48" s="3">
        <f t="shared" si="3"/>
        <v>1.9650172625852185</v>
      </c>
      <c r="Q48" s="3">
        <f>AVERAGE('8B'!$J191:$J221) + Calibration!$C$11</f>
        <v>396.16995232049135</v>
      </c>
      <c r="R48" s="3">
        <f>'8B'!K221</f>
        <v>679.34695494809159</v>
      </c>
      <c r="S48" s="3">
        <f>'8B'!L221</f>
        <v>577.49616234767927</v>
      </c>
      <c r="T48" s="3">
        <f t="shared" si="4"/>
        <v>1.6037359493334831</v>
      </c>
    </row>
    <row r="49" spans="1:20" x14ac:dyDescent="0.25">
      <c r="A49" s="3">
        <f t="shared" si="5"/>
        <v>6.3333333333333277</v>
      </c>
      <c r="B49" s="3">
        <f>AVERAGE('11B'!$J48:$J78) + Calibration!$C$11</f>
        <v>399.50530954710194</v>
      </c>
      <c r="C49" s="2">
        <f>'11B'!K78</f>
        <v>683.48755583669515</v>
      </c>
      <c r="D49" s="2">
        <f>'11B'!L78</f>
        <v>595.70344108113579</v>
      </c>
      <c r="E49" s="3">
        <f t="shared" si="1"/>
        <v>1.608296341585425</v>
      </c>
      <c r="G49" s="3">
        <f>AVERAGE('10B'!$J48:$J78) + Calibration!$C$11</f>
        <v>401.13784896978382</v>
      </c>
      <c r="H49" s="3">
        <f>'10B'!K78</f>
        <v>715.60724603318329</v>
      </c>
      <c r="I49" s="3">
        <f>'10B'!L78</f>
        <v>592.62092134827697</v>
      </c>
      <c r="J49" s="3">
        <f t="shared" si="2"/>
        <v>1.7809563359882961</v>
      </c>
      <c r="L49" s="3">
        <f>AVERAGE('9B'!$J48:$J78) + Calibration!$C$11</f>
        <v>401.92902172627862</v>
      </c>
      <c r="M49" s="3">
        <f>'9B'!K78</f>
        <v>736.43077767400007</v>
      </c>
      <c r="N49" s="3">
        <f>'9B'!L78</f>
        <v>593.48406632946694</v>
      </c>
      <c r="O49" s="3">
        <f t="shared" si="3"/>
        <v>1.8944069827379761</v>
      </c>
      <c r="Q49" s="3">
        <f>AVERAGE('8B'!$J192:$J222) + Calibration!$C$11</f>
        <v>396.21212228098585</v>
      </c>
      <c r="R49" s="3">
        <f>'8B'!K222</f>
        <v>657.43803934942594</v>
      </c>
      <c r="S49" s="3">
        <f>'8B'!L222</f>
        <v>577.49616234767927</v>
      </c>
      <c r="T49" s="3">
        <f t="shared" si="4"/>
        <v>1.4794188447965166</v>
      </c>
    </row>
    <row r="50" spans="1:20" x14ac:dyDescent="0.25">
      <c r="A50" s="3">
        <f t="shared" si="5"/>
        <v>6.4166666666666607</v>
      </c>
      <c r="B50" s="3">
        <f>AVERAGE('11B'!$J49:$J79) + Calibration!$C$11</f>
        <v>399.32056975845416</v>
      </c>
      <c r="C50" s="2">
        <f>'11B'!K79</f>
        <v>695.86910237020072</v>
      </c>
      <c r="D50" s="2">
        <f>'11B'!L79</f>
        <v>593.48406632946694</v>
      </c>
      <c r="E50" s="3">
        <f t="shared" si="1"/>
        <v>1.6794638620318427</v>
      </c>
      <c r="G50" s="3">
        <f>AVERAGE('10B'!$J49:$J79) + Calibration!$C$11</f>
        <v>400.8888507196325</v>
      </c>
      <c r="H50" s="3">
        <f>'10B'!K79</f>
        <v>718.6624147241148</v>
      </c>
      <c r="I50" s="3">
        <f>'10B'!L79</f>
        <v>594.59375370530131</v>
      </c>
      <c r="J50" s="3">
        <f t="shared" si="2"/>
        <v>1.7996690536766826</v>
      </c>
      <c r="L50" s="3">
        <f>AVERAGE('9B'!$J49:$J79) + Calibration!$C$11</f>
        <v>402.03745618577722</v>
      </c>
      <c r="M50" s="3">
        <f>'9B'!K79</f>
        <v>734.70218401601483</v>
      </c>
      <c r="N50" s="3">
        <f>'9B'!L79</f>
        <v>593.27853350395128</v>
      </c>
      <c r="O50" s="3">
        <f t="shared" si="3"/>
        <v>1.8840032140540495</v>
      </c>
      <c r="Q50" s="3">
        <f>AVERAGE('8B'!$J193:$J223) + Calibration!$C$11</f>
        <v>396.15790444882288</v>
      </c>
      <c r="R50" s="3">
        <f>'8B'!K223</f>
        <v>664.15142677876645</v>
      </c>
      <c r="S50" s="3">
        <f>'8B'!L223</f>
        <v>579.71554120934707</v>
      </c>
      <c r="T50" s="3">
        <f t="shared" si="4"/>
        <v>1.5177462928168797</v>
      </c>
    </row>
    <row r="51" spans="1:20" x14ac:dyDescent="0.25">
      <c r="A51" s="3">
        <f t="shared" si="5"/>
        <v>6.4999999999999938</v>
      </c>
      <c r="B51" s="3">
        <f>AVERAGE('11B'!$J50:$J80) + Calibration!$C$11</f>
        <v>399.29848246227249</v>
      </c>
      <c r="C51" s="2">
        <f>'11B'!K80</f>
        <v>689.11551106836362</v>
      </c>
      <c r="D51" s="2">
        <f>'11B'!L80</f>
        <v>593.48406632946694</v>
      </c>
      <c r="E51" s="3">
        <f t="shared" si="1"/>
        <v>1.6413408687563296</v>
      </c>
      <c r="G51" s="3">
        <f>AVERAGE('10B'!$J50:$J80) + Calibration!$C$11</f>
        <v>400.87881129511942</v>
      </c>
      <c r="H51" s="3">
        <f>'10B'!K80</f>
        <v>735.14435827372745</v>
      </c>
      <c r="I51" s="3">
        <f>'10B'!L80</f>
        <v>595.25136586097585</v>
      </c>
      <c r="J51" s="3">
        <f t="shared" si="2"/>
        <v>1.8930692441087544</v>
      </c>
      <c r="L51" s="3">
        <f>AVERAGE('9B'!$J50:$J80) + Calibration!$C$11</f>
        <v>402.23223660376544</v>
      </c>
      <c r="M51" s="3">
        <f>'9B'!K80</f>
        <v>733.85794289344005</v>
      </c>
      <c r="N51" s="3">
        <f>'9B'!L80</f>
        <v>591.92225441348558</v>
      </c>
      <c r="O51" s="3">
        <f t="shared" si="3"/>
        <v>1.8781188513364877</v>
      </c>
      <c r="Q51" s="3">
        <f>AVERAGE('8B'!$J194:$J224) + Calibration!$C$11</f>
        <v>396.20208165164541</v>
      </c>
      <c r="R51" s="3">
        <f>'8B'!K224</f>
        <v>684.33174871944686</v>
      </c>
      <c r="S51" s="3">
        <f>'8B'!L224</f>
        <v>580.41425746412528</v>
      </c>
      <c r="T51" s="3">
        <f t="shared" si="4"/>
        <v>1.6317847171855167</v>
      </c>
    </row>
    <row r="52" spans="1:20" x14ac:dyDescent="0.25">
      <c r="A52" s="3">
        <f t="shared" si="5"/>
        <v>6.5833333333333268</v>
      </c>
      <c r="B52" s="3">
        <f>AVERAGE('11B'!$J51:$J81) + Calibration!$C$11</f>
        <v>399.25631370660534</v>
      </c>
      <c r="C52" s="2">
        <f>'11B'!K81</f>
        <v>695.62791129510356</v>
      </c>
      <c r="D52" s="2">
        <f>'11B'!L81</f>
        <v>594.38827019977271</v>
      </c>
      <c r="E52" s="3">
        <f t="shared" si="1"/>
        <v>1.6784618136492178</v>
      </c>
      <c r="G52" s="3">
        <f>AVERAGE('10B'!$J51:$J81) + Calibration!$C$11</f>
        <v>400.90089979612839</v>
      </c>
      <c r="H52" s="3">
        <f>'10B'!K81</f>
        <v>750.78210894058827</v>
      </c>
      <c r="I52" s="3">
        <f>'10B'!L81</f>
        <v>594.59375370530131</v>
      </c>
      <c r="J52" s="3">
        <f t="shared" si="2"/>
        <v>1.9815065061591526</v>
      </c>
      <c r="L52" s="3">
        <f>AVERAGE('9B'!$J51:$J81) + Calibration!$C$11</f>
        <v>402.27641260176068</v>
      </c>
      <c r="M52" s="3">
        <f>'9B'!K81</f>
        <v>732.97359035802947</v>
      </c>
      <c r="N52" s="3">
        <f>'9B'!L81</f>
        <v>591.26464225781103</v>
      </c>
      <c r="O52" s="3">
        <f t="shared" si="3"/>
        <v>1.8728602513259385</v>
      </c>
      <c r="Q52" s="3">
        <f>AVERAGE('8B'!$J195:$J225) + Calibration!$C$11</f>
        <v>396.10569506381529</v>
      </c>
      <c r="R52" s="3">
        <f>'8B'!K225</f>
        <v>687.18593020777769</v>
      </c>
      <c r="S52" s="3">
        <f>'8B'!L225</f>
        <v>581.52394483995977</v>
      </c>
      <c r="T52" s="3">
        <f t="shared" si="4"/>
        <v>1.6484948739100651</v>
      </c>
    </row>
    <row r="53" spans="1:20" x14ac:dyDescent="0.25">
      <c r="A53" s="3">
        <f t="shared" si="5"/>
        <v>6.6666666666666599</v>
      </c>
      <c r="B53" s="3">
        <f>AVERAGE('11B'!$J52:$J82) + Calibration!$C$11</f>
        <v>399.1277989924485</v>
      </c>
      <c r="C53" s="2">
        <f>'11B'!K82</f>
        <v>697.35650495308892</v>
      </c>
      <c r="D53" s="2">
        <f>'11B'!L82</f>
        <v>594.84034541993276</v>
      </c>
      <c r="E53" s="3">
        <f t="shared" si="1"/>
        <v>1.6889793042313515</v>
      </c>
      <c r="G53" s="3">
        <f>AVERAGE('10B'!$J52:$J82) + Calibration!$C$11</f>
        <v>400.81254539048331</v>
      </c>
      <c r="H53" s="3">
        <f>'10B'!K82</f>
        <v>748.61129278506723</v>
      </c>
      <c r="I53" s="3">
        <f>'10B'!L82</f>
        <v>595.70344108113579</v>
      </c>
      <c r="J53" s="3">
        <f t="shared" si="2"/>
        <v>1.9697127561709871</v>
      </c>
      <c r="L53" s="3">
        <f>AVERAGE('9B'!$J52:$J82) + Calibration!$C$11</f>
        <v>402.2884604734291</v>
      </c>
      <c r="M53" s="3">
        <f>'9B'!K82</f>
        <v>720.83323087963583</v>
      </c>
      <c r="N53" s="3">
        <f>'9B'!L82</f>
        <v>589.94946726644912</v>
      </c>
      <c r="O53" s="3">
        <f t="shared" si="3"/>
        <v>1.8040366803530201</v>
      </c>
      <c r="Q53" s="3">
        <f>AVERAGE('8B'!$J196:$J226) + Calibration!$C$11</f>
        <v>396.08561360432975</v>
      </c>
      <c r="R53" s="3">
        <f>'8B'!K226</f>
        <v>669.77938201043503</v>
      </c>
      <c r="S53" s="3">
        <f>'8B'!L226</f>
        <v>580.82522858518155</v>
      </c>
      <c r="T53" s="3">
        <f t="shared" si="4"/>
        <v>1.5500288915715874</v>
      </c>
    </row>
    <row r="54" spans="1:20" x14ac:dyDescent="0.25">
      <c r="A54" s="3">
        <f t="shared" si="5"/>
        <v>6.7499999999999929</v>
      </c>
      <c r="B54" s="3">
        <f>AVERAGE('11B'!$J53:$J83) + Calibration!$C$11</f>
        <v>399.10571049143959</v>
      </c>
      <c r="C54" s="2">
        <f>'11B'!K83</f>
        <v>698.44188891093779</v>
      </c>
      <c r="D54" s="2">
        <f>'11B'!L83</f>
        <v>592.82645417379251</v>
      </c>
      <c r="E54" s="3">
        <f t="shared" si="1"/>
        <v>1.6952513297796361</v>
      </c>
      <c r="G54" s="3">
        <f>AVERAGE('10B'!$J53:$J83) + Calibration!$C$11</f>
        <v>400.77037663481616</v>
      </c>
      <c r="H54" s="3">
        <f>'10B'!K83</f>
        <v>727.34558688653783</v>
      </c>
      <c r="I54" s="3">
        <f>'10B'!L83</f>
        <v>595.49795757560719</v>
      </c>
      <c r="J54" s="3">
        <f t="shared" si="2"/>
        <v>1.8495160270150399</v>
      </c>
      <c r="L54" s="3">
        <f>AVERAGE('9B'!$J53:$J83) + Calibration!$C$11</f>
        <v>402.38685410278276</v>
      </c>
      <c r="M54" s="3">
        <f>'9B'!K83</f>
        <v>724.73259647330428</v>
      </c>
      <c r="N54" s="3">
        <f>'9B'!L83</f>
        <v>590.401546596608</v>
      </c>
      <c r="O54" s="3">
        <f t="shared" si="3"/>
        <v>1.8255629883689175</v>
      </c>
      <c r="Q54" s="3">
        <f>AVERAGE('8B'!$J197:$J227) + Calibration!$C$11</f>
        <v>396.21613676564192</v>
      </c>
      <c r="R54" s="3">
        <f>'8B'!K227</f>
        <v>701.29607441925396</v>
      </c>
      <c r="S54" s="3">
        <f>'8B'!L227</f>
        <v>577.08514601663501</v>
      </c>
      <c r="T54" s="3">
        <f t="shared" si="4"/>
        <v>1.7277803596181867</v>
      </c>
    </row>
    <row r="55" spans="1:20" x14ac:dyDescent="0.25">
      <c r="A55" s="3">
        <f t="shared" si="5"/>
        <v>6.8333333333333259</v>
      </c>
      <c r="B55" s="3">
        <f>AVERAGE('11B'!$J54:$J84) + Calibration!$C$11</f>
        <v>399.10571049143954</v>
      </c>
      <c r="C55" s="2">
        <f>'11B'!K84</f>
        <v>702.78347700214204</v>
      </c>
      <c r="D55" s="2">
        <f>'11B'!L84</f>
        <v>593.48406632946694</v>
      </c>
      <c r="E55" s="3">
        <f t="shared" si="1"/>
        <v>1.7198393465834549</v>
      </c>
      <c r="G55" s="3">
        <f>AVERAGE('10B'!$J54:$J84) + Calibration!$C$11</f>
        <v>400.67399004698609</v>
      </c>
      <c r="H55" s="3">
        <f>'10B'!K84</f>
        <v>745.99829835184846</v>
      </c>
      <c r="I55" s="3">
        <f>'10B'!L84</f>
        <v>595.04583303546019</v>
      </c>
      <c r="J55" s="3">
        <f t="shared" si="2"/>
        <v>1.9556990937414813</v>
      </c>
      <c r="L55" s="3">
        <f>AVERAGE('9B'!$J54:$J84) + Calibration!$C$11</f>
        <v>402.31054756880621</v>
      </c>
      <c r="M55" s="3">
        <f>'9B'!K84</f>
        <v>699.76846394388406</v>
      </c>
      <c r="N55" s="3">
        <f>'9B'!L84</f>
        <v>589.94946726644912</v>
      </c>
      <c r="O55" s="3">
        <f t="shared" si="3"/>
        <v>1.6846140381388779</v>
      </c>
      <c r="Q55" s="3">
        <f>AVERAGE('8B'!$J198:$J228) + Calibration!$C$11</f>
        <v>396.27035339297748</v>
      </c>
      <c r="R55" s="3">
        <f>'8B'!K228</f>
        <v>703.66787375739034</v>
      </c>
      <c r="S55" s="3">
        <f>'8B'!L228</f>
        <v>578.60584972351364</v>
      </c>
      <c r="T55" s="3">
        <f t="shared" si="4"/>
        <v>1.740905686443377</v>
      </c>
    </row>
    <row r="56" spans="1:20" x14ac:dyDescent="0.25">
      <c r="A56" s="3">
        <f t="shared" si="5"/>
        <v>6.916666666666659</v>
      </c>
      <c r="B56" s="3">
        <f>AVERAGE('11B'!$J55:$J85) + Calibration!$C$11</f>
        <v>399.14787944791112</v>
      </c>
      <c r="C56" s="2">
        <f>'11B'!K85</f>
        <v>693.89931763711832</v>
      </c>
      <c r="D56" s="2">
        <f>'11B'!L85</f>
        <v>593.27853350395128</v>
      </c>
      <c r="E56" s="3">
        <f t="shared" si="1"/>
        <v>1.6692862526107723</v>
      </c>
      <c r="G56" s="3">
        <f>AVERAGE('10B'!$J55:$J85) + Calibration!$C$11</f>
        <v>400.7161588026533</v>
      </c>
      <c r="H56" s="3">
        <f>'10B'!K85</f>
        <v>751.42531864072453</v>
      </c>
      <c r="I56" s="3">
        <f>'10B'!L85</f>
        <v>595.49795757560719</v>
      </c>
      <c r="J56" s="3">
        <f t="shared" si="2"/>
        <v>1.9861954967173523</v>
      </c>
      <c r="L56" s="3">
        <f>AVERAGE('9B'!$J55:$J85) + Calibration!$C$11</f>
        <v>402.3968935272959</v>
      </c>
      <c r="M56" s="3">
        <f>'9B'!K85</f>
        <v>721.67742778237277</v>
      </c>
      <c r="N56" s="3">
        <f>'9B'!L85</f>
        <v>592.62092134827697</v>
      </c>
      <c r="O56" s="3">
        <f t="shared" si="3"/>
        <v>1.8082035827628347</v>
      </c>
      <c r="Q56" s="3">
        <f>AVERAGE('8B'!$J199:$J229) + Calibration!$C$11</f>
        <v>396.47718168263435</v>
      </c>
      <c r="R56" s="3">
        <f>'8B'!K229</f>
        <v>716.89361719363296</v>
      </c>
      <c r="S56" s="3">
        <f>'8B'!L229</f>
        <v>578.60584972351364</v>
      </c>
      <c r="T56" s="3">
        <f t="shared" si="4"/>
        <v>1.8146366110882681</v>
      </c>
    </row>
    <row r="57" spans="1:20" x14ac:dyDescent="0.25">
      <c r="A57" s="3">
        <f t="shared" si="5"/>
        <v>6.999999999999992</v>
      </c>
      <c r="B57" s="3">
        <f>AVERAGE('11B'!$J56:$J86) + Calibration!$C$11</f>
        <v>399.23422540640087</v>
      </c>
      <c r="C57" s="2">
        <f>'11B'!K86</f>
        <v>695.42692811248821</v>
      </c>
      <c r="D57" s="2">
        <f>'11B'!L86</f>
        <v>593.73065804409828</v>
      </c>
      <c r="E57" s="3">
        <f t="shared" si="1"/>
        <v>1.6774486658603367</v>
      </c>
      <c r="G57" s="3">
        <f>AVERAGE('10B'!$J56:$J86) + Calibration!$C$11</f>
        <v>400.71615880265324</v>
      </c>
      <c r="H57" s="3">
        <f>'10B'!K86</f>
        <v>737.51616163184906</v>
      </c>
      <c r="I57" s="3">
        <f>'10B'!L86</f>
        <v>595.25136586097585</v>
      </c>
      <c r="J57" s="3">
        <f t="shared" si="2"/>
        <v>1.9074228036205465</v>
      </c>
      <c r="L57" s="3">
        <f>AVERAGE('9B'!$J56:$J86) + Calibration!$C$11</f>
        <v>402.26637036598373</v>
      </c>
      <c r="M57" s="3">
        <f>'9B'!K86</f>
        <v>745.99829835184846</v>
      </c>
      <c r="N57" s="3">
        <f>'9B'!L86</f>
        <v>593.03194178932006</v>
      </c>
      <c r="O57" s="3">
        <f t="shared" si="3"/>
        <v>1.9466808558941586</v>
      </c>
      <c r="Q57" s="3">
        <f>AVERAGE('8B'!$J200:$J230) + Calibration!$C$11</f>
        <v>396.50930980896101</v>
      </c>
      <c r="R57" s="3">
        <f>'8B'!K230</f>
        <v>723.20498599793439</v>
      </c>
      <c r="S57" s="3">
        <f>'8B'!L230</f>
        <v>579.30457008829092</v>
      </c>
      <c r="T57" s="3">
        <f t="shared" si="4"/>
        <v>1.8501982701083985</v>
      </c>
    </row>
    <row r="58" spans="1:20" x14ac:dyDescent="0.25">
      <c r="A58" s="3">
        <f t="shared" si="5"/>
        <v>7.083333333333325</v>
      </c>
      <c r="B58" s="3">
        <f>AVERAGE('11B'!$J57:$J87) + Calibration!$C$11</f>
        <v>399.29848286388153</v>
      </c>
      <c r="C58" s="2">
        <f>'11B'!K87</f>
        <v>686.94473913268052</v>
      </c>
      <c r="D58" s="2">
        <f>'11B'!L87</f>
        <v>593.48406632946694</v>
      </c>
      <c r="E58" s="3">
        <f t="shared" si="1"/>
        <v>1.629046983296597</v>
      </c>
      <c r="G58" s="3">
        <f>AVERAGE('10B'!$J57:$J87) + Calibration!$C$11</f>
        <v>400.70611817331275</v>
      </c>
      <c r="H58" s="3">
        <f>'10B'!K87</f>
        <v>735.7875679738637</v>
      </c>
      <c r="I58" s="3">
        <f>'10B'!L87</f>
        <v>596.81312845697028</v>
      </c>
      <c r="J58" s="3">
        <f t="shared" si="2"/>
        <v>1.8976900031201536</v>
      </c>
      <c r="L58" s="3">
        <f>AVERAGE('9B'!$J57:$J87) + Calibration!$C$11</f>
        <v>402.16797653582552</v>
      </c>
      <c r="M58" s="3">
        <f>'9B'!K87</f>
        <v>754.6814705142715</v>
      </c>
      <c r="N58" s="3">
        <f>'9B'!L87</f>
        <v>591.51123397244248</v>
      </c>
      <c r="O58" s="3">
        <f t="shared" si="3"/>
        <v>1.9964141073343102</v>
      </c>
      <c r="Q58" s="3">
        <f>AVERAGE('8B'!$J201:$J231) + Calibration!$C$11</f>
        <v>396.6277848978001</v>
      </c>
      <c r="R58" s="3">
        <f>'8B'!K231</f>
        <v>707.12506107336094</v>
      </c>
      <c r="S58" s="3">
        <f>'8B'!L231</f>
        <v>579.05792905367264</v>
      </c>
      <c r="T58" s="3">
        <f t="shared" si="4"/>
        <v>1.7584607484094466</v>
      </c>
    </row>
    <row r="59" spans="1:20" x14ac:dyDescent="0.25">
      <c r="A59" s="3">
        <f t="shared" si="5"/>
        <v>7.1666666666666581</v>
      </c>
      <c r="B59" s="3">
        <f>AVERAGE('11B'!$J58:$J88) + Calibration!$C$11</f>
        <v>399.43904665453414</v>
      </c>
      <c r="C59" s="2">
        <f>'11B'!K88</f>
        <v>689.75871674851476</v>
      </c>
      <c r="D59" s="2">
        <f>'11B'!L88</f>
        <v>590.81256703765121</v>
      </c>
      <c r="E59" s="3">
        <f t="shared" si="1"/>
        <v>1.64418751313873</v>
      </c>
      <c r="G59" s="3">
        <f>AVERAGE('10B'!$J58:$J88) + Calibration!$C$11</f>
        <v>400.75029537613528</v>
      </c>
      <c r="H59" s="3">
        <f>'10B'!K88</f>
        <v>736.87295193171269</v>
      </c>
      <c r="I59" s="3">
        <f>'10B'!L88</f>
        <v>597.2652571071161</v>
      </c>
      <c r="J59" s="3">
        <f t="shared" si="2"/>
        <v>1.9035867415142693</v>
      </c>
      <c r="L59" s="3">
        <f>AVERAGE('9B'!$J58:$J88) + Calibration!$C$11</f>
        <v>401.94106678668317</v>
      </c>
      <c r="M59" s="3">
        <f>'9B'!K88</f>
        <v>742.74214647830149</v>
      </c>
      <c r="N59" s="3">
        <f>'9B'!L88</f>
        <v>591.92225441348558</v>
      </c>
      <c r="O59" s="3">
        <f t="shared" si="3"/>
        <v>1.9300823795775386</v>
      </c>
      <c r="Q59" s="3">
        <f>AVERAGE('8B'!$J202:$J232) + Calibration!$C$11</f>
        <v>396.71413085628978</v>
      </c>
      <c r="R59" s="3">
        <f>'8B'!K232</f>
        <v>707.3662521484581</v>
      </c>
      <c r="S59" s="3">
        <f>'8B'!L232</f>
        <v>582.1815569956342</v>
      </c>
      <c r="T59" s="3">
        <f t="shared" si="4"/>
        <v>1.7593376934924791</v>
      </c>
    </row>
    <row r="60" spans="1:20" x14ac:dyDescent="0.25">
      <c r="A60" s="3">
        <f t="shared" si="5"/>
        <v>7.2499999999999911</v>
      </c>
      <c r="B60" s="3">
        <f>AVERAGE('11B'!$J59:$J89) + Calibration!$C$11</f>
        <v>399.60169774136841</v>
      </c>
      <c r="C60" s="2">
        <f>'11B'!K89</f>
        <v>692.37171118173364</v>
      </c>
      <c r="D60" s="2">
        <f>'11B'!L89</f>
        <v>591.51123397244248</v>
      </c>
      <c r="E60" s="3">
        <f t="shared" si="1"/>
        <v>1.6580647124746342</v>
      </c>
      <c r="G60" s="3">
        <f>AVERAGE('10B'!$J59:$J89) + Calibration!$C$11</f>
        <v>400.78242350246211</v>
      </c>
      <c r="H60" s="3">
        <f>'10B'!K89</f>
        <v>734.50114857359108</v>
      </c>
      <c r="I60" s="3">
        <f>'10B'!L89</f>
        <v>596.15556973128162</v>
      </c>
      <c r="J60" s="3">
        <f t="shared" si="2"/>
        <v>1.8899723896934242</v>
      </c>
      <c r="L60" s="3">
        <f>AVERAGE('9B'!$J59:$J89) + Calibration!$C$11</f>
        <v>401.82259149703953</v>
      </c>
      <c r="M60" s="3">
        <f>'9B'!K89</f>
        <v>743.38530793861491</v>
      </c>
      <c r="N60" s="3">
        <f>'9B'!L89</f>
        <v>591.05915875228243</v>
      </c>
      <c r="O60" s="3">
        <f t="shared" si="3"/>
        <v>1.9343958097816358</v>
      </c>
      <c r="Q60" s="3">
        <f>AVERAGE('8B'!$J203:$J233) + Calibration!$C$11</f>
        <v>396.73421231577521</v>
      </c>
      <c r="R60" s="3">
        <f>'8B'!K233</f>
        <v>710.62245226182813</v>
      </c>
      <c r="S60" s="3">
        <f>'8B'!L233</f>
        <v>579.51005359381952</v>
      </c>
      <c r="T60" s="3">
        <f t="shared" si="4"/>
        <v>1.777665028598743</v>
      </c>
    </row>
    <row r="61" spans="1:20" x14ac:dyDescent="0.25">
      <c r="A61" s="3">
        <f t="shared" si="5"/>
        <v>7.3333333333333242</v>
      </c>
      <c r="B61" s="3">
        <f>AVERAGE('11B'!$J60:$J90) + Calibration!$C$11</f>
        <v>399.65591557353133</v>
      </c>
      <c r="C61" s="2">
        <f>'11B'!K90</f>
        <v>683.92973009440777</v>
      </c>
      <c r="D61" s="2">
        <f>'11B'!L90</f>
        <v>589.49734272630224</v>
      </c>
      <c r="E61" s="3">
        <f t="shared" si="1"/>
        <v>1.6099476001616995</v>
      </c>
      <c r="G61" s="3">
        <f>AVERAGE('10B'!$J60:$J90) + Calibration!$C$11</f>
        <v>400.7924641318026</v>
      </c>
      <c r="H61" s="3">
        <f>'10B'!K90</f>
        <v>728.63200628681057</v>
      </c>
      <c r="I61" s="3">
        <f>'10B'!L90</f>
        <v>593.93614565962582</v>
      </c>
      <c r="J61" s="3">
        <f t="shared" si="2"/>
        <v>1.8566764055287428</v>
      </c>
      <c r="L61" s="3">
        <f>AVERAGE('9B'!$J60:$J90) + Calibration!$C$11</f>
        <v>401.80050299603062</v>
      </c>
      <c r="M61" s="3">
        <f>'9B'!K90</f>
        <v>751.86749289843726</v>
      </c>
      <c r="N61" s="3">
        <f>'9B'!L90</f>
        <v>590.60703010213672</v>
      </c>
      <c r="O61" s="3">
        <f t="shared" si="3"/>
        <v>1.9825586512042976</v>
      </c>
      <c r="Q61" s="3">
        <f>AVERAGE('8B'!$J204:$J234) + Calibration!$C$11</f>
        <v>396.78842914391549</v>
      </c>
      <c r="R61" s="3">
        <f>'8B'!K234</f>
        <v>689.35675038328395</v>
      </c>
      <c r="S61" s="3">
        <f>'8B'!L234</f>
        <v>575.97545864080064</v>
      </c>
      <c r="T61" s="3">
        <f t="shared" si="4"/>
        <v>1.6569224550510535</v>
      </c>
    </row>
    <row r="62" spans="1:20" x14ac:dyDescent="0.25">
      <c r="A62" s="3">
        <f t="shared" si="5"/>
        <v>7.4166666666666572</v>
      </c>
      <c r="B62" s="3">
        <f>AVERAGE('11B'!$J61:$J91) + Calibration!$C$11</f>
        <v>399.77639790469851</v>
      </c>
      <c r="C62" s="2">
        <f>'11B'!K91</f>
        <v>666.32219469446443</v>
      </c>
      <c r="D62" s="2">
        <f>'11B'!L91</f>
        <v>590.60703010213672</v>
      </c>
      <c r="E62" s="3">
        <f t="shared" si="1"/>
        <v>1.5095472884061845</v>
      </c>
      <c r="G62" s="3">
        <f>AVERAGE('10B'!$J61:$J91) + Calibration!$C$11</f>
        <v>400.79246413180255</v>
      </c>
      <c r="H62" s="3">
        <f>'10B'!K91</f>
        <v>711.90882342227769</v>
      </c>
      <c r="I62" s="3">
        <f>'10B'!L91</f>
        <v>592.37432963364563</v>
      </c>
      <c r="J62" s="3">
        <f t="shared" si="2"/>
        <v>1.7619668447301251</v>
      </c>
      <c r="L62" s="3">
        <f>AVERAGE('9B'!$J61:$J91) + Calibration!$C$11</f>
        <v>401.51736957802916</v>
      </c>
      <c r="M62" s="3">
        <f>'9B'!K91</f>
        <v>739.48594636493158</v>
      </c>
      <c r="N62" s="3">
        <f>'9B'!L91</f>
        <v>594.38827019977271</v>
      </c>
      <c r="O62" s="3">
        <f t="shared" si="3"/>
        <v>1.9140408695229305</v>
      </c>
      <c r="Q62" s="3">
        <f>AVERAGE('8B'!$J205:$J235) + Calibration!$C$11</f>
        <v>396.88481573174562</v>
      </c>
      <c r="R62" s="3">
        <f>'8B'!K235</f>
        <v>678.2615709902426</v>
      </c>
      <c r="S62" s="3">
        <f>'8B'!L235</f>
        <v>575.5233299906547</v>
      </c>
      <c r="T62" s="3">
        <f t="shared" si="4"/>
        <v>1.5935404836115696</v>
      </c>
    </row>
    <row r="63" spans="1:20" x14ac:dyDescent="0.25">
      <c r="A63" s="3">
        <f t="shared" si="5"/>
        <v>7.4999999999999902</v>
      </c>
      <c r="B63" s="3">
        <f>AVERAGE('11B'!$J62:$J92) + Calibration!$C$11</f>
        <v>399.91696049052382</v>
      </c>
      <c r="C63" s="2">
        <f>'11B'!K92</f>
        <v>677.8193444727217</v>
      </c>
      <c r="D63" s="2">
        <f>'11B'!L92</f>
        <v>590.60703010213672</v>
      </c>
      <c r="E63" s="3">
        <f t="shared" si="1"/>
        <v>1.573863835912674</v>
      </c>
      <c r="G63" s="3">
        <f>AVERAGE('10B'!$J62:$J92) + Calibration!$C$11</f>
        <v>400.91093821661894</v>
      </c>
      <c r="H63" s="3">
        <f>'10B'!K92</f>
        <v>709.53706830397903</v>
      </c>
      <c r="I63" s="3">
        <f>'10B'!L92</f>
        <v>593.03194178932006</v>
      </c>
      <c r="J63" s="3">
        <f t="shared" si="2"/>
        <v>1.7478637570568381</v>
      </c>
      <c r="L63" s="3">
        <f>AVERAGE('9B'!$J62:$J92) + Calibration!$C$11</f>
        <v>401.43102361953959</v>
      </c>
      <c r="M63" s="3">
        <f>'9B'!K92</f>
        <v>739.9281206226442</v>
      </c>
      <c r="N63" s="3">
        <f>'9B'!L92</f>
        <v>594.14162916515443</v>
      </c>
      <c r="O63" s="3">
        <f t="shared" si="3"/>
        <v>1.9170340747013455</v>
      </c>
      <c r="Q63" s="3">
        <f>AVERAGE('8B'!$J206:$J236) + Calibration!$C$11</f>
        <v>397.11373252241145</v>
      </c>
      <c r="R63" s="3">
        <f>'8B'!K236</f>
        <v>684.77392297715949</v>
      </c>
      <c r="S63" s="3">
        <f>'8B'!L236</f>
        <v>576.18094214632924</v>
      </c>
      <c r="T63" s="3">
        <f t="shared" si="4"/>
        <v>1.6291258977378258</v>
      </c>
    </row>
    <row r="64" spans="1:20" x14ac:dyDescent="0.25">
      <c r="A64" s="3">
        <f t="shared" si="5"/>
        <v>7.5833333333333233</v>
      </c>
      <c r="B64" s="3">
        <f>AVERAGE('11B'!$J63:$J93) + Calibration!$C$11</f>
        <v>399.9711783226868</v>
      </c>
      <c r="C64" s="2">
        <f>'11B'!K93</f>
        <v>686.1005462499287</v>
      </c>
      <c r="D64" s="2">
        <f>'11B'!L93</f>
        <v>590.60703010213672</v>
      </c>
      <c r="E64" s="3">
        <f t="shared" si="1"/>
        <v>1.6204562843983565</v>
      </c>
      <c r="G64" s="3">
        <f>AVERAGE('10B'!$J63:$J93) + Calibration!$C$11</f>
        <v>401.00732480444901</v>
      </c>
      <c r="H64" s="3">
        <f>'10B'!K93</f>
        <v>706.03967711551195</v>
      </c>
      <c r="I64" s="3">
        <f>'10B'!L93</f>
        <v>591.26464225781103</v>
      </c>
      <c r="J64" s="3">
        <f t="shared" si="2"/>
        <v>1.7275108662490246</v>
      </c>
      <c r="L64" s="3">
        <f>AVERAGE('9B'!$J63:$J93) + Calibration!$C$11</f>
        <v>401.22419532988272</v>
      </c>
      <c r="M64" s="3">
        <f>'9B'!K93</f>
        <v>726.26020292868895</v>
      </c>
      <c r="N64" s="3">
        <f>'9B'!L93</f>
        <v>592.82645417379251</v>
      </c>
      <c r="O64" s="3">
        <f t="shared" si="3"/>
        <v>1.8407989539304144</v>
      </c>
      <c r="Q64" s="3">
        <f>AVERAGE('8B'!$J207:$J237) + Calibration!$C$11</f>
        <v>397.15790852040669</v>
      </c>
      <c r="R64" s="3">
        <f>'8B'!K237</f>
        <v>686.1005462499287</v>
      </c>
      <c r="S64" s="3">
        <f>'8B'!L237</f>
        <v>576.18094214632924</v>
      </c>
      <c r="T64" s="3">
        <f t="shared" si="4"/>
        <v>1.6363888702906657</v>
      </c>
    </row>
    <row r="65" spans="1:20" x14ac:dyDescent="0.25">
      <c r="A65" s="3">
        <f t="shared" si="5"/>
        <v>7.6666666666666563</v>
      </c>
      <c r="B65" s="3">
        <f>AVERAGE('11B'!$J64:$J94) + Calibration!$C$11</f>
        <v>400.15591791053009</v>
      </c>
      <c r="C65" s="2">
        <f>'11B'!K94</f>
        <v>678.70374524795534</v>
      </c>
      <c r="D65" s="2">
        <f>'11B'!L94</f>
        <v>589.94946726644912</v>
      </c>
      <c r="E65" s="3">
        <f t="shared" si="1"/>
        <v>1.5775192200096579</v>
      </c>
      <c r="G65" s="3">
        <f>AVERAGE('10B'!$J64:$J94) + Calibration!$C$11</f>
        <v>401.11575926394767</v>
      </c>
      <c r="H65" s="3">
        <f>'10B'!K94</f>
        <v>705.8386416730882</v>
      </c>
      <c r="I65" s="3">
        <f>'10B'!L94</f>
        <v>591.92225441348558</v>
      </c>
      <c r="J65" s="3">
        <f t="shared" si="2"/>
        <v>1.7257582239004425</v>
      </c>
      <c r="L65" s="3">
        <f>AVERAGE('9B'!$J64:$J94) + Calibration!$C$11</f>
        <v>401.14989844788897</v>
      </c>
      <c r="M65" s="3">
        <f>'9B'!K94</f>
        <v>728.83298946942602</v>
      </c>
      <c r="N65" s="3">
        <f>'9B'!L94</f>
        <v>592.37432963364563</v>
      </c>
      <c r="O65" s="3">
        <f t="shared" si="3"/>
        <v>1.8557903649790755</v>
      </c>
      <c r="Q65" s="3">
        <f>AVERAGE('8B'!$J208:$J238) + Calibration!$C$11</f>
        <v>397.16794794491983</v>
      </c>
      <c r="R65" s="3">
        <f>'8B'!K238</f>
        <v>682.60315506146151</v>
      </c>
      <c r="S65" s="3">
        <f>'8B'!L238</f>
        <v>577.29062952216361</v>
      </c>
      <c r="T65" s="3">
        <f t="shared" si="4"/>
        <v>1.6165249953586092</v>
      </c>
    </row>
    <row r="66" spans="1:20" x14ac:dyDescent="0.25">
      <c r="A66" s="3">
        <f t="shared" si="5"/>
        <v>7.7499999999999893</v>
      </c>
      <c r="B66" s="3">
        <f>AVERAGE('11B'!$J65:$J95) + Calibration!$C$11</f>
        <v>400.16595853987059</v>
      </c>
      <c r="C66" s="2">
        <f>'11B'!K95</f>
        <v>689.99990782361192</v>
      </c>
      <c r="D66" s="2">
        <f>'11B'!L95</f>
        <v>590.401546596608</v>
      </c>
      <c r="E66" s="3">
        <f t="shared" si="1"/>
        <v>1.6414366968030385</v>
      </c>
      <c r="G66" s="3">
        <f>AVERAGE('10B'!$J65:$J95) + Calibration!$C$11</f>
        <v>401.13784796576118</v>
      </c>
      <c r="H66" s="3">
        <f>'10B'!K95</f>
        <v>732.97359035802947</v>
      </c>
      <c r="I66" s="3">
        <f>'10B'!L95</f>
        <v>593.48406632946694</v>
      </c>
      <c r="J66" s="3">
        <f t="shared" si="2"/>
        <v>1.8793083633563969</v>
      </c>
      <c r="L66" s="3">
        <f>AVERAGE('9B'!$J65:$J95) + Calibration!$C$11</f>
        <v>401.14989844788892</v>
      </c>
      <c r="M66" s="3">
        <f>'9B'!K95</f>
        <v>742.94312966091695</v>
      </c>
      <c r="N66" s="3">
        <f>'9B'!L95</f>
        <v>593.03194178932006</v>
      </c>
      <c r="O66" s="3">
        <f t="shared" si="3"/>
        <v>1.9357013000665131</v>
      </c>
      <c r="Q66" s="3">
        <f>AVERAGE('8B'!$J209:$J239) + Calibration!$C$11</f>
        <v>397.03742498441221</v>
      </c>
      <c r="R66" s="3">
        <f>'8B'!K239</f>
        <v>679.14596774549091</v>
      </c>
      <c r="S66" s="3">
        <f>'8B'!L239</f>
        <v>578.60584972351364</v>
      </c>
      <c r="T66" s="3">
        <f t="shared" si="4"/>
        <v>1.5976848665038013</v>
      </c>
    </row>
    <row r="67" spans="1:20" x14ac:dyDescent="0.25">
      <c r="A67" s="3">
        <f t="shared" si="5"/>
        <v>7.8333333333333224</v>
      </c>
      <c r="B67" s="3">
        <f>AVERAGE('11B'!$J66:$J96) + Calibration!$C$11</f>
        <v>400.25230449836016</v>
      </c>
      <c r="C67" s="2">
        <f>'11B'!K96</f>
        <v>694.78371841235185</v>
      </c>
      <c r="D67" s="2">
        <f>'11B'!L96</f>
        <v>589.70282623183084</v>
      </c>
      <c r="E67" s="3">
        <f t="shared" si="1"/>
        <v>1.6680401738804556</v>
      </c>
      <c r="G67" s="3">
        <f>AVERAGE('10B'!$J66:$J96) + Calibration!$C$11</f>
        <v>401.00732480444901</v>
      </c>
      <c r="H67" s="3">
        <f>'10B'!K96</f>
        <v>721.03421808223641</v>
      </c>
      <c r="I67" s="3">
        <f>'10B'!L96</f>
        <v>595.04583303546019</v>
      </c>
      <c r="J67" s="3">
        <f t="shared" si="2"/>
        <v>1.8124304895551364</v>
      </c>
      <c r="L67" s="3">
        <f>AVERAGE('9B'!$J66:$J96) + Calibration!$C$11</f>
        <v>401.05150461773076</v>
      </c>
      <c r="M67" s="3">
        <f>'9B'!K96</f>
        <v>697.35650495308892</v>
      </c>
      <c r="N67" s="3">
        <f>'9B'!L96</f>
        <v>596.15556973128162</v>
      </c>
      <c r="O67" s="3">
        <f t="shared" si="3"/>
        <v>1.6780846488088652</v>
      </c>
      <c r="Q67" s="3">
        <f>AVERAGE('8B'!$J210:$J240) + Calibration!$C$11</f>
        <v>397.17798757023752</v>
      </c>
      <c r="R67" s="3">
        <f>'8B'!K240</f>
        <v>705.8386416730882</v>
      </c>
      <c r="S67" s="3">
        <f>'8B'!L240</f>
        <v>578.60584972351364</v>
      </c>
      <c r="T67" s="3">
        <f t="shared" si="4"/>
        <v>1.7480592793070344</v>
      </c>
    </row>
    <row r="68" spans="1:20" x14ac:dyDescent="0.25">
      <c r="A68" s="3">
        <f t="shared" si="5"/>
        <v>7.9166666666666554</v>
      </c>
      <c r="B68" s="3">
        <f>AVERAGE('11B'!$J67:$J97) + Calibration!$C$11</f>
        <v>400.32860982750941</v>
      </c>
      <c r="C68" s="2">
        <f>'11B'!K97</f>
        <v>681.07554860607695</v>
      </c>
      <c r="D68" s="2">
        <f>'11B'!L97</f>
        <v>588.18217184493915</v>
      </c>
      <c r="E68" s="3">
        <f t="shared" ref="E68:E92" si="6">(C68-B68)/(7*35314.6667/1400)</f>
        <v>1.5899736002807441</v>
      </c>
      <c r="G68" s="3">
        <f>AVERAGE('10B'!$J67:$J97) + Calibration!$C$11</f>
        <v>400.84467371761468</v>
      </c>
      <c r="H68" s="3">
        <f>'10B'!K97</f>
        <v>712.35104591981337</v>
      </c>
      <c r="I68" s="3">
        <f>'10B'!L97</f>
        <v>595.25136586097585</v>
      </c>
      <c r="J68" s="3">
        <f t="shared" ref="J68:J92" si="7">(H68-G68)/(7*35314.6667/1400)</f>
        <v>1.7641756318895041</v>
      </c>
      <c r="L68" s="3">
        <f>AVERAGE('9B'!$J67:$J97) + Calibration!$C$11</f>
        <v>401.01736683942136</v>
      </c>
      <c r="M68" s="3">
        <f>'9B'!K97</f>
        <v>693.0149208818699</v>
      </c>
      <c r="N68" s="3">
        <f>'9B'!L97</f>
        <v>597.2652571071161</v>
      </c>
      <c r="O68" s="3">
        <f t="shared" ref="O68:O92" si="8">(M68-L68)/(7*35314.6667/1400)</f>
        <v>1.6536899896181012</v>
      </c>
      <c r="Q68" s="3">
        <f>AVERAGE('8B'!$J211:$J241) + Calibration!$C$11</f>
        <v>397.23220439837769</v>
      </c>
      <c r="R68" s="3">
        <f>'8B'!K241</f>
        <v>709.97924658167699</v>
      </c>
      <c r="S68" s="3">
        <f>'8B'!L241</f>
        <v>580.16766574949395</v>
      </c>
      <c r="T68" s="3">
        <f t="shared" ref="T68:T92" si="9">(R68-Q68)/(7*35314.6667/1400)</f>
        <v>1.7712020041990049</v>
      </c>
    </row>
    <row r="69" spans="1:20" x14ac:dyDescent="0.25">
      <c r="A69" s="3">
        <f t="shared" ref="A69:A92" si="10">1/12+A68</f>
        <v>7.9999999999999885</v>
      </c>
      <c r="B69" s="3">
        <f>AVERAGE('11B'!$J68:$J98) + Calibration!$C$11</f>
        <v>400.42700486249493</v>
      </c>
      <c r="C69" s="2">
        <f>'11B'!K98</f>
        <v>698.68307998603507</v>
      </c>
      <c r="D69" s="2">
        <f>'11B'!L98</f>
        <v>589.49734272630224</v>
      </c>
      <c r="E69" s="3">
        <f t="shared" si="6"/>
        <v>1.6891343059088824</v>
      </c>
      <c r="G69" s="3">
        <f>AVERAGE('10B'!$J68:$J98) + Calibration!$C$11</f>
        <v>400.70410992696202</v>
      </c>
      <c r="H69" s="3">
        <f>'10B'!K98</f>
        <v>701.29607441925396</v>
      </c>
      <c r="I69" s="3">
        <f>'10B'!L98</f>
        <v>593.03194178932006</v>
      </c>
      <c r="J69" s="3">
        <f t="shared" si="7"/>
        <v>1.7023633100990978</v>
      </c>
      <c r="L69" s="3">
        <f>AVERAGE('9B'!$J68:$J98) + Calibration!$C$11</f>
        <v>401.00531896775288</v>
      </c>
      <c r="M69" s="3">
        <f>'9B'!K98</f>
        <v>691.9295329040358</v>
      </c>
      <c r="N69" s="3">
        <f>'9B'!L98</f>
        <v>598.37494448295047</v>
      </c>
      <c r="O69" s="3">
        <f t="shared" si="8"/>
        <v>1.6476112681889357</v>
      </c>
      <c r="Q69" s="3">
        <f>AVERAGE('8B'!$J212:$J242) + Calibration!$C$11</f>
        <v>397.28642102571331</v>
      </c>
      <c r="R69" s="3">
        <f>'8B'!K242</f>
        <v>706.03967711551195</v>
      </c>
      <c r="S69" s="3">
        <f>'8B'!L242</f>
        <v>578.85244143814498</v>
      </c>
      <c r="T69" s="3">
        <f t="shared" si="9"/>
        <v>1.7485837185590576</v>
      </c>
    </row>
    <row r="70" spans="1:20" x14ac:dyDescent="0.25">
      <c r="A70" s="3">
        <f t="shared" si="10"/>
        <v>8.0833333333333215</v>
      </c>
      <c r="B70" s="3">
        <f>AVERAGE('11B'!$J69:$J99) + Calibration!$C$11</f>
        <v>400.37278703033195</v>
      </c>
      <c r="C70" s="2">
        <f>'11B'!K99</f>
        <v>699.76846394388406</v>
      </c>
      <c r="D70" s="2">
        <f>'11B'!L99</f>
        <v>589.04526750614218</v>
      </c>
      <c r="E70" s="3">
        <f t="shared" si="6"/>
        <v>1.6955882917255571</v>
      </c>
      <c r="G70" s="3">
        <f>AVERAGE('10B'!$J69:$J99) + Calibration!$C$11</f>
        <v>400.74627868262917</v>
      </c>
      <c r="H70" s="3">
        <f>'10B'!K99</f>
        <v>728.43097084438693</v>
      </c>
      <c r="I70" s="3">
        <f>'10B'!L99</f>
        <v>594.59375370530131</v>
      </c>
      <c r="J70" s="3">
        <f t="shared" si="7"/>
        <v>1.8557994328274814</v>
      </c>
      <c r="L70" s="3">
        <f>AVERAGE('9B'!$J69:$J99) + Calibration!$C$11</f>
        <v>400.95110234041721</v>
      </c>
      <c r="M70" s="3">
        <f>'9B'!K99</f>
        <v>709.2958289890588</v>
      </c>
      <c r="N70" s="3">
        <f>'9B'!L99</f>
        <v>597.92286515279159</v>
      </c>
      <c r="O70" s="3">
        <f t="shared" si="8"/>
        <v>1.7462700654549379</v>
      </c>
      <c r="Q70" s="3">
        <f>AVERAGE('8B'!$J213:$J243) + Calibration!$C$11</f>
        <v>397.38280640871614</v>
      </c>
      <c r="R70" s="3">
        <f>'8B'!K243</f>
        <v>709.97924658167699</v>
      </c>
      <c r="S70" s="3">
        <f>'8B'!L243</f>
        <v>579.71554120934707</v>
      </c>
      <c r="T70" s="3">
        <f t="shared" si="9"/>
        <v>1.7703490893938456</v>
      </c>
    </row>
    <row r="71" spans="1:20" x14ac:dyDescent="0.25">
      <c r="A71" s="3">
        <f t="shared" si="10"/>
        <v>8.1666666666666554</v>
      </c>
      <c r="B71" s="3">
        <f>AVERAGE('11B'!$J70:$J100) + Calibration!$C$11</f>
        <v>400.54547894731127</v>
      </c>
      <c r="C71" s="2">
        <f>'11B'!K100</f>
        <v>710.8234394644287</v>
      </c>
      <c r="D71" s="2">
        <f>'11B'!L100</f>
        <v>589.29185922077352</v>
      </c>
      <c r="E71" s="3">
        <f t="shared" si="6"/>
        <v>1.7572186828376177</v>
      </c>
      <c r="G71" s="3">
        <f>AVERAGE('10B'!$J70:$J100) + Calibration!$C$11</f>
        <v>400.84266527045929</v>
      </c>
      <c r="H71" s="3">
        <f>'10B'!K100</f>
        <v>728.83298946942602</v>
      </c>
      <c r="I71" s="3">
        <f>'10B'!L100</f>
        <v>594.14162916515443</v>
      </c>
      <c r="J71" s="3">
        <f t="shared" si="7"/>
        <v>1.8575303399307841</v>
      </c>
      <c r="L71" s="3">
        <f>AVERAGE('9B'!$J70:$J100) + Calibration!$C$11</f>
        <v>400.96114176493029</v>
      </c>
      <c r="M71" s="3">
        <f>'9B'!K100</f>
        <v>695.86910237020072</v>
      </c>
      <c r="N71" s="3">
        <f>'9B'!L100</f>
        <v>596.81312845697028</v>
      </c>
      <c r="O71" s="3">
        <f t="shared" si="8"/>
        <v>1.6701726968600863</v>
      </c>
      <c r="Q71" s="3">
        <f>AVERAGE('8B'!$J214:$J244) + Calibration!$C$11</f>
        <v>397.55750536721894</v>
      </c>
      <c r="R71" s="3">
        <f>'8B'!K244</f>
        <v>688.67333279066577</v>
      </c>
      <c r="S71" s="3">
        <f>'8B'!L244</f>
        <v>581.52394483995977</v>
      </c>
      <c r="T71" s="3">
        <f t="shared" si="9"/>
        <v>1.6486964461337918</v>
      </c>
    </row>
    <row r="72" spans="1:20" x14ac:dyDescent="0.25">
      <c r="A72" s="3">
        <f t="shared" si="10"/>
        <v>8.2499999999999893</v>
      </c>
      <c r="B72" s="3">
        <f>AVERAGE('11B'!$J71:$J101) + Calibration!$C$11</f>
        <v>400.75230723696808</v>
      </c>
      <c r="C72" s="2">
        <f>'11B'!K101</f>
        <v>714.72284927793498</v>
      </c>
      <c r="D72" s="2">
        <f>'11B'!L101</f>
        <v>589.70282623183084</v>
      </c>
      <c r="E72" s="3">
        <f t="shared" si="6"/>
        <v>1.7781311357582026</v>
      </c>
      <c r="G72" s="3">
        <f>AVERAGE('10B'!$J71:$J101) + Calibration!$C$11</f>
        <v>400.92901122894898</v>
      </c>
      <c r="H72" s="3">
        <f>'10B'!K101</f>
        <v>721.47639233994914</v>
      </c>
      <c r="I72" s="3">
        <f>'10B'!L101</f>
        <v>593.03194178932006</v>
      </c>
      <c r="J72" s="3">
        <f t="shared" si="7"/>
        <v>1.8153782043821478</v>
      </c>
      <c r="L72" s="3">
        <f>AVERAGE('9B'!$J71:$J101) + Calibration!$C$11</f>
        <v>401.11174518090064</v>
      </c>
      <c r="M72" s="3">
        <f>'9B'!K101</f>
        <v>676.73396051487271</v>
      </c>
      <c r="N72" s="3">
        <f>'9B'!L101</f>
        <v>595.95003279576724</v>
      </c>
      <c r="O72" s="3">
        <f t="shared" si="8"/>
        <v>1.5609503987416766</v>
      </c>
      <c r="Q72" s="3">
        <f>AVERAGE('8B'!$J215:$J245) + Calibration!$C$11</f>
        <v>397.66593982671753</v>
      </c>
      <c r="R72" s="3">
        <f>'8B'!K245</f>
        <v>705.19548423276012</v>
      </c>
      <c r="S72" s="3">
        <f>'8B'!L245</f>
        <v>581.07186961979971</v>
      </c>
      <c r="T72" s="3">
        <f t="shared" si="9"/>
        <v>1.7416533873504889</v>
      </c>
    </row>
    <row r="73" spans="1:20" x14ac:dyDescent="0.25">
      <c r="A73" s="3">
        <f t="shared" si="10"/>
        <v>8.3333333333333233</v>
      </c>
      <c r="B73" s="3">
        <f>AVERAGE('11B'!$J72:$J102) + Calibration!$C$11</f>
        <v>400.99126485777896</v>
      </c>
      <c r="C73" s="2">
        <f>'11B'!K102</f>
        <v>717.13480826873024</v>
      </c>
      <c r="D73" s="2">
        <f>'11B'!L102</f>
        <v>590.60703010213672</v>
      </c>
      <c r="E73" s="3">
        <f t="shared" si="6"/>
        <v>1.7904376450533015</v>
      </c>
      <c r="G73" s="3">
        <f>AVERAGE('10B'!$J72:$J102) + Calibration!$C$11</f>
        <v>400.81053734493719</v>
      </c>
      <c r="H73" s="3">
        <f>'10B'!K102</f>
        <v>726.26020292868895</v>
      </c>
      <c r="I73" s="3">
        <f>'10B'!L102</f>
        <v>594.14162916515443</v>
      </c>
      <c r="J73" s="3">
        <f t="shared" si="7"/>
        <v>1.8431416518720916</v>
      </c>
      <c r="L73" s="3">
        <f>AVERAGE('9B'!$J72:$J102) + Calibration!$C$11</f>
        <v>401.13383368190955</v>
      </c>
      <c r="M73" s="3">
        <f>'9B'!K102</f>
        <v>685.85935517483142</v>
      </c>
      <c r="N73" s="3">
        <f>'9B'!L102</f>
        <v>595.25136586097585</v>
      </c>
      <c r="O73" s="3">
        <f t="shared" si="8"/>
        <v>1.6125057835696455</v>
      </c>
      <c r="Q73" s="3">
        <f>AVERAGE('8B'!$J216:$J246) + Calibration!$C$11</f>
        <v>397.74224515586678</v>
      </c>
      <c r="R73" s="3">
        <f>'8B'!K246</f>
        <v>715.16502353564772</v>
      </c>
      <c r="S73" s="3">
        <f>'8B'!L246</f>
        <v>575.27673827602348</v>
      </c>
      <c r="T73" s="3">
        <f t="shared" si="9"/>
        <v>1.7976824251312042</v>
      </c>
    </row>
    <row r="74" spans="1:20" x14ac:dyDescent="0.25">
      <c r="A74" s="3">
        <f t="shared" si="10"/>
        <v>8.4166666666666572</v>
      </c>
      <c r="B74" s="3">
        <f>AVERAGE('11B'!$J73:$J103) + Calibration!$C$11</f>
        <v>401.00331272944743</v>
      </c>
      <c r="C74" s="2">
        <f>'11B'!K103</f>
        <v>694.34149591481616</v>
      </c>
      <c r="D74" s="2">
        <f>'11B'!L103</f>
        <v>590.15495488197666</v>
      </c>
      <c r="E74" s="3">
        <f t="shared" si="6"/>
        <v>1.6612824675780882</v>
      </c>
      <c r="G74" s="3">
        <f>AVERAGE('10B'!$J73:$J103) + Calibration!$C$11</f>
        <v>400.7241913864475</v>
      </c>
      <c r="H74" s="3">
        <f>'10B'!K103</f>
        <v>729.71739024465955</v>
      </c>
      <c r="I74" s="3">
        <f>'10B'!L103</f>
        <v>593.03194178932006</v>
      </c>
      <c r="J74" s="3">
        <f t="shared" si="7"/>
        <v>1.8632099895096108</v>
      </c>
      <c r="L74" s="3">
        <f>AVERAGE('9B'!$J73:$J103) + Calibration!$C$11</f>
        <v>401.02539922241084</v>
      </c>
      <c r="M74" s="3">
        <f>'9B'!K103</f>
        <v>685.85935517483142</v>
      </c>
      <c r="N74" s="3">
        <f>'9B'!L103</f>
        <v>593.48406632946694</v>
      </c>
      <c r="O74" s="3">
        <f t="shared" si="8"/>
        <v>1.6131198879610016</v>
      </c>
      <c r="Q74" s="3">
        <f>AVERAGE('8B'!$J217:$J247) + Calibration!$C$11</f>
        <v>397.8065024125429</v>
      </c>
      <c r="R74" s="3">
        <f>'8B'!K247</f>
        <v>713.63741708026305</v>
      </c>
      <c r="S74" s="3">
        <f>'8B'!L247</f>
        <v>574.61912612034894</v>
      </c>
      <c r="T74" s="3">
        <f t="shared" si="9"/>
        <v>1.7886671130197591</v>
      </c>
    </row>
    <row r="75" spans="1:20" x14ac:dyDescent="0.25">
      <c r="A75" s="3">
        <f t="shared" si="10"/>
        <v>8.4999999999999911</v>
      </c>
      <c r="B75" s="3">
        <f>AVERAGE('11B'!$J74:$J104) + Calibration!$C$11</f>
        <v>401.15592439176862</v>
      </c>
      <c r="C75" s="2">
        <f>'11B'!K104</f>
        <v>693.89931763711832</v>
      </c>
      <c r="D75" s="2">
        <f>'11B'!L104</f>
        <v>589.49734272630224</v>
      </c>
      <c r="E75" s="3">
        <f t="shared" si="6"/>
        <v>1.6579139524788418</v>
      </c>
      <c r="G75" s="3">
        <f>AVERAGE('10B'!$J74:$J104) + Calibration!$C$11</f>
        <v>400.6157569269489</v>
      </c>
      <c r="H75" s="3">
        <f>'10B'!K104</f>
        <v>760.99283931857292</v>
      </c>
      <c r="I75" s="3">
        <f>'10B'!L104</f>
        <v>593.27853350395128</v>
      </c>
      <c r="J75" s="3">
        <f t="shared" si="7"/>
        <v>2.0409485127131273</v>
      </c>
      <c r="L75" s="3">
        <f>AVERAGE('9B'!$J74:$J104) + Calibration!$C$11</f>
        <v>400.97118139024786</v>
      </c>
      <c r="M75" s="3">
        <f>'9B'!K104</f>
        <v>681.31673968117411</v>
      </c>
      <c r="N75" s="3">
        <f>'9B'!L104</f>
        <v>591.92225441348558</v>
      </c>
      <c r="O75" s="3">
        <f t="shared" si="8"/>
        <v>1.5877004343406487</v>
      </c>
      <c r="Q75" s="3">
        <f>AVERAGE('8B'!$J218:$J248) + Calibration!$C$11</f>
        <v>397.91493687204149</v>
      </c>
      <c r="R75" s="3">
        <f>'8B'!K248</f>
        <v>718.42122364901763</v>
      </c>
      <c r="S75" s="3">
        <f>'8B'!L248</f>
        <v>575.72886281617036</v>
      </c>
      <c r="T75" s="3">
        <f t="shared" si="9"/>
        <v>1.8151454719915343</v>
      </c>
    </row>
    <row r="76" spans="1:20" x14ac:dyDescent="0.25">
      <c r="A76" s="3">
        <f t="shared" si="10"/>
        <v>8.583333333333325</v>
      </c>
      <c r="B76" s="3">
        <f>AVERAGE('11B'!$J75:$J105) + Calibration!$C$11</f>
        <v>401.25431822192684</v>
      </c>
      <c r="C76" s="2">
        <f>'11B'!K105</f>
        <v>729.07418054452319</v>
      </c>
      <c r="D76" s="2">
        <f>'11B'!L105</f>
        <v>589.94946726644912</v>
      </c>
      <c r="E76" s="3">
        <f t="shared" si="6"/>
        <v>1.8565649513696036</v>
      </c>
      <c r="G76" s="3">
        <f>AVERAGE('10B'!$J75:$J105) + Calibration!$C$11</f>
        <v>400.59366842593994</v>
      </c>
      <c r="H76" s="3">
        <f>'10B'!K105</f>
        <v>742.54111505586309</v>
      </c>
      <c r="I76" s="3">
        <f>'10B'!L105</f>
        <v>593.48406632946694</v>
      </c>
      <c r="J76" s="3">
        <f t="shared" si="7"/>
        <v>1.9365746789275127</v>
      </c>
      <c r="L76" s="3">
        <f>AVERAGE('9B'!$J75:$J105) + Calibration!$C$11</f>
        <v>400.84065822893575</v>
      </c>
      <c r="M76" s="3">
        <f>'9B'!K105</f>
        <v>693.45709513958252</v>
      </c>
      <c r="N76" s="3">
        <f>'9B'!L105</f>
        <v>590.60703010213672</v>
      </c>
      <c r="O76" s="3">
        <f t="shared" si="8"/>
        <v>1.6571949518676712</v>
      </c>
      <c r="Q76" s="3">
        <f>AVERAGE('8B'!$J219:$J249) + Calibration!$C$11</f>
        <v>397.89284817022798</v>
      </c>
      <c r="R76" s="3">
        <f>'8B'!K249</f>
        <v>730.36059592481058</v>
      </c>
      <c r="S76" s="3">
        <f>'8B'!L249</f>
        <v>578.40036621798504</v>
      </c>
      <c r="T76" s="3">
        <f t="shared" si="9"/>
        <v>1.88288764313657</v>
      </c>
    </row>
    <row r="77" spans="1:20" x14ac:dyDescent="0.25">
      <c r="A77" s="3">
        <f t="shared" si="10"/>
        <v>8.666666666666659</v>
      </c>
      <c r="B77" s="3">
        <f>AVERAGE('11B'!$J76:$J106) + Calibration!$C$11</f>
        <v>401.28644634825355</v>
      </c>
      <c r="C77" s="2">
        <f>'11B'!K106</f>
        <v>720.83323087963583</v>
      </c>
      <c r="D77" s="2">
        <f>'11B'!L106</f>
        <v>590.401546596608</v>
      </c>
      <c r="E77" s="3">
        <f t="shared" si="6"/>
        <v>1.8097114564095957</v>
      </c>
      <c r="G77" s="3">
        <f>AVERAGE('10B'!$J76:$J106) + Calibration!$C$11</f>
        <v>400.58362900142674</v>
      </c>
      <c r="H77" s="3">
        <f>'10B'!K106</f>
        <v>736.43077767400007</v>
      </c>
      <c r="I77" s="3">
        <f>'10B'!L106</f>
        <v>595.49795757560719</v>
      </c>
      <c r="J77" s="3">
        <f t="shared" si="7"/>
        <v>1.9020264386217371</v>
      </c>
      <c r="L77" s="3">
        <f>AVERAGE('9B'!$J76:$J106) + Calibration!$C$11</f>
        <v>400.78644160160007</v>
      </c>
      <c r="M77" s="3">
        <f>'9B'!K106</f>
        <v>693.45709513958252</v>
      </c>
      <c r="N77" s="3">
        <f>'9B'!L106</f>
        <v>591.05915875228243</v>
      </c>
      <c r="O77" s="3">
        <f t="shared" si="8"/>
        <v>1.6575020006516579</v>
      </c>
      <c r="Q77" s="3">
        <f>AVERAGE('8B'!$J220:$J250) + Calibration!$C$11</f>
        <v>397.81654163625143</v>
      </c>
      <c r="R77" s="3">
        <f>'8B'!K250</f>
        <v>737.95833588956179</v>
      </c>
      <c r="S77" s="3">
        <f>'8B'!L250</f>
        <v>578.60584972351364</v>
      </c>
      <c r="T77" s="3">
        <f t="shared" si="9"/>
        <v>1.9263486026518852</v>
      </c>
    </row>
    <row r="78" spans="1:20" x14ac:dyDescent="0.25">
      <c r="A78" s="3">
        <f t="shared" si="10"/>
        <v>8.7499999999999929</v>
      </c>
      <c r="B78" s="3">
        <f>AVERAGE('11B'!$J77:$J107) + Calibration!$C$11</f>
        <v>401.41696950956566</v>
      </c>
      <c r="C78" s="2">
        <f>'11B'!K107</f>
        <v>698.88411140847347</v>
      </c>
      <c r="D78" s="2">
        <f>'11B'!L107</f>
        <v>588.83973057062781</v>
      </c>
      <c r="E78" s="3">
        <f t="shared" si="6"/>
        <v>1.6846662856875145</v>
      </c>
      <c r="G78" s="3">
        <f>AVERAGE('10B'!$J77:$J107) + Calibration!$C$11</f>
        <v>400.68001558925681</v>
      </c>
      <c r="H78" s="3">
        <f>'10B'!K107</f>
        <v>728.83298946942602</v>
      </c>
      <c r="I78" s="3">
        <f>'10B'!L107</f>
        <v>599.27914835325635</v>
      </c>
      <c r="J78" s="3">
        <f t="shared" si="7"/>
        <v>1.8584514851455143</v>
      </c>
      <c r="L78" s="3">
        <f>AVERAGE('9B'!$J77:$J107) + Calibration!$C$11</f>
        <v>400.55752461012969</v>
      </c>
      <c r="M78" s="3">
        <f>'9B'!K107</f>
        <v>719.06443334915389</v>
      </c>
      <c r="N78" s="3">
        <f>'9B'!L107</f>
        <v>589.94946726644912</v>
      </c>
      <c r="O78" s="3">
        <f t="shared" si="8"/>
        <v>1.8038222557486245</v>
      </c>
      <c r="Q78" s="3">
        <f>AVERAGE('8B'!$J221:$J251) + Calibration!$C$11</f>
        <v>397.80650080610638</v>
      </c>
      <c r="R78" s="3">
        <f>'8B'!K251</f>
        <v>721.03421808223641</v>
      </c>
      <c r="S78" s="3">
        <f>'8B'!L251</f>
        <v>580.41425746412528</v>
      </c>
      <c r="T78" s="3">
        <f t="shared" si="9"/>
        <v>1.8305579379919787</v>
      </c>
    </row>
    <row r="79" spans="1:20" x14ac:dyDescent="0.25">
      <c r="A79" s="3">
        <f t="shared" si="10"/>
        <v>8.8333333333333268</v>
      </c>
      <c r="B79" s="3">
        <f>AVERAGE('11B'!$J78:$J108) + Calibration!$C$11</f>
        <v>401.47118734172875</v>
      </c>
      <c r="C79" s="2">
        <f>'11B'!K108</f>
        <v>700.41167364402031</v>
      </c>
      <c r="D79" s="2">
        <f>'11B'!L108</f>
        <v>588.18217184493915</v>
      </c>
      <c r="E79" s="3">
        <f t="shared" si="6"/>
        <v>1.6930103791821518</v>
      </c>
      <c r="G79" s="3">
        <f>AVERAGE('10B'!$J78:$J108) + Calibration!$C$11</f>
        <v>400.77840941941497</v>
      </c>
      <c r="H79" s="3">
        <f>'10B'!K108</f>
        <v>723.40601742037279</v>
      </c>
      <c r="I79" s="3">
        <f>'10B'!L108</f>
        <v>599.6901646843005</v>
      </c>
      <c r="J79" s="3">
        <f t="shared" si="7"/>
        <v>1.8271592975332132</v>
      </c>
      <c r="L79" s="3">
        <f>AVERAGE('9B'!$J78:$J108) + Calibration!$C$11</f>
        <v>400.39487211766357</v>
      </c>
      <c r="M79" s="3">
        <f>'9B'!K108</f>
        <v>710.62245226182813</v>
      </c>
      <c r="N79" s="3">
        <f>'9B'!L108</f>
        <v>589.94946726644912</v>
      </c>
      <c r="O79" s="3">
        <f t="shared" si="8"/>
        <v>1.7569333601790134</v>
      </c>
      <c r="Q79" s="3">
        <f>AVERAGE('8B'!$J222:$J252) + Calibration!$C$11</f>
        <v>397.65589638611328</v>
      </c>
      <c r="R79" s="3">
        <f>'8B'!K252</f>
        <v>740.77231350539603</v>
      </c>
      <c r="S79" s="3">
        <f>'8B'!L252</f>
        <v>582.63363221579414</v>
      </c>
      <c r="T79" s="3">
        <f t="shared" si="9"/>
        <v>1.9431949905350951</v>
      </c>
    </row>
    <row r="80" spans="1:20" x14ac:dyDescent="0.25">
      <c r="A80" s="3">
        <f t="shared" si="10"/>
        <v>8.9166666666666607</v>
      </c>
      <c r="B80" s="3">
        <f>AVERAGE('11B'!$J79:$J109) + Calibration!$C$11</f>
        <v>401.59970205588547</v>
      </c>
      <c r="C80" s="2">
        <f>'11B'!K109</f>
        <v>706.48185137322457</v>
      </c>
      <c r="D80" s="2">
        <f>'11B'!L109</f>
        <v>587.27796797463327</v>
      </c>
      <c r="E80" s="3">
        <f t="shared" si="6"/>
        <v>1.7266602112223195</v>
      </c>
      <c r="G80" s="3">
        <f>AVERAGE('10B'!$J79:$J109) + Calibration!$C$11</f>
        <v>400.75832795992955</v>
      </c>
      <c r="H80" s="3">
        <f>'10B'!K109</f>
        <v>721.47639233994914</v>
      </c>
      <c r="I80" s="3">
        <f>'10B'!L109</f>
        <v>600.79985206013498</v>
      </c>
      <c r="J80" s="3">
        <f t="shared" si="7"/>
        <v>1.8163448467716647</v>
      </c>
      <c r="L80" s="3">
        <f>AVERAGE('9B'!$J79:$J109) + Calibration!$C$11</f>
        <v>400.37479186300538</v>
      </c>
      <c r="M80" s="3">
        <f>'9B'!K109</f>
        <v>691.9295329040358</v>
      </c>
      <c r="N80" s="3">
        <f>'9B'!L109</f>
        <v>590.60703010213672</v>
      </c>
      <c r="O80" s="3">
        <f t="shared" si="8"/>
        <v>1.6511821760505552</v>
      </c>
      <c r="Q80" s="3">
        <f>AVERAGE('8B'!$J223:$J253) + Calibration!$C$11</f>
        <v>397.69003275879072</v>
      </c>
      <c r="R80" s="3">
        <f>'8B'!K253</f>
        <v>732.08918958279594</v>
      </c>
      <c r="S80" s="3">
        <f>'8B'!L253</f>
        <v>582.1815569956342</v>
      </c>
      <c r="T80" s="3">
        <f t="shared" si="9"/>
        <v>1.8938259260082735</v>
      </c>
    </row>
    <row r="81" spans="1:20" x14ac:dyDescent="0.25">
      <c r="A81" s="3">
        <f t="shared" si="10"/>
        <v>8.9999999999999947</v>
      </c>
      <c r="B81" s="3">
        <f>AVERAGE('11B'!$J80:$J110) + Calibration!$C$11</f>
        <v>401.75231371820672</v>
      </c>
      <c r="C81" s="2">
        <f>'11B'!K110</f>
        <v>736.67196874909735</v>
      </c>
      <c r="D81" s="2">
        <f>'11B'!L110</f>
        <v>587.93553081032087</v>
      </c>
      <c r="E81" s="3">
        <f t="shared" si="6"/>
        <v>1.896773699585224</v>
      </c>
      <c r="G81" s="3">
        <f>AVERAGE('10B'!$J80:$J110) + Calibration!$C$11</f>
        <v>400.69206346092534</v>
      </c>
      <c r="H81" s="3">
        <f>'10B'!K110</f>
        <v>716.04942431088125</v>
      </c>
      <c r="I81" s="3">
        <f>'10B'!L110</f>
        <v>601.9095435459684</v>
      </c>
      <c r="J81" s="3">
        <f t="shared" si="7"/>
        <v>1.7859852028559899</v>
      </c>
      <c r="L81" s="3">
        <f>AVERAGE('9B'!$J80:$J110) + Calibration!$C$11</f>
        <v>400.37479186300538</v>
      </c>
      <c r="M81" s="3">
        <f>'9B'!K110</f>
        <v>686.74375595006507</v>
      </c>
      <c r="N81" s="3">
        <f>'9B'!L110</f>
        <v>590.401546596608</v>
      </c>
      <c r="O81" s="3">
        <f t="shared" si="8"/>
        <v>1.6218132059395007</v>
      </c>
      <c r="Q81" s="3">
        <f>AVERAGE('8B'!$J224:$J254) + Calibration!$C$11</f>
        <v>397.85268505045235</v>
      </c>
      <c r="R81" s="3">
        <f>'8B'!K254</f>
        <v>735.14435827372745</v>
      </c>
      <c r="S81" s="3">
        <f>'8B'!L254</f>
        <v>581.93496528100286</v>
      </c>
      <c r="T81" s="3">
        <f t="shared" si="9"/>
        <v>1.9102073146468352</v>
      </c>
    </row>
    <row r="82" spans="1:20" x14ac:dyDescent="0.25">
      <c r="A82" s="3">
        <f t="shared" si="10"/>
        <v>9.0833333333333286</v>
      </c>
      <c r="B82" s="3">
        <f>AVERAGE('11B'!$J81:$J111) + Calibration!$C$11</f>
        <v>401.76436158987519</v>
      </c>
      <c r="C82" s="2">
        <f>'11B'!K111</f>
        <v>708.00946184859447</v>
      </c>
      <c r="D82" s="2">
        <f>'11B'!L111</f>
        <v>587.27796797463327</v>
      </c>
      <c r="E82" s="3">
        <f t="shared" si="6"/>
        <v>1.7343791057709133</v>
      </c>
      <c r="G82" s="3">
        <f>AVERAGE('10B'!$J81:$J111) + Calibration!$C$11</f>
        <v>400.34467138061586</v>
      </c>
      <c r="H82" s="3">
        <f>'10B'!K111</f>
        <v>709.97924658167699</v>
      </c>
      <c r="I82" s="3">
        <f>'10B'!L111</f>
        <v>601.04644377476632</v>
      </c>
      <c r="J82" s="3">
        <f t="shared" si="7"/>
        <v>1.7535749541765382</v>
      </c>
      <c r="L82" s="3">
        <f>AVERAGE('9B'!$J81:$J111) + Calibration!$C$11</f>
        <v>400.26635720270218</v>
      </c>
      <c r="M82" s="3">
        <f>'9B'!K111</f>
        <v>708.21044503120993</v>
      </c>
      <c r="N82" s="3">
        <f>'9B'!L111</f>
        <v>590.15495488197666</v>
      </c>
      <c r="O82" s="3">
        <f t="shared" si="8"/>
        <v>1.7440010998518511</v>
      </c>
      <c r="Q82" s="3">
        <f>AVERAGE('8B'!$J225:$J255) + Calibration!$C$11</f>
        <v>397.91694250793307</v>
      </c>
      <c r="R82" s="3">
        <f>'8B'!K255</f>
        <v>730.36059592481058</v>
      </c>
      <c r="S82" s="3">
        <f>'8B'!L255</f>
        <v>579.9621329239784</v>
      </c>
      <c r="T82" s="3">
        <f t="shared" si="9"/>
        <v>1.8827511880035808</v>
      </c>
    </row>
    <row r="83" spans="1:20" x14ac:dyDescent="0.25">
      <c r="A83" s="3">
        <f t="shared" si="10"/>
        <v>9.1666666666666625</v>
      </c>
      <c r="B83" s="3">
        <f>AVERAGE('11B'!$J82:$J112) + Calibration!$C$11</f>
        <v>401.81857942203817</v>
      </c>
      <c r="C83" s="2">
        <f>'11B'!K112</f>
        <v>685.01516229207971</v>
      </c>
      <c r="D83" s="2">
        <f>'11B'!L112</f>
        <v>587.48345148016199</v>
      </c>
      <c r="E83" s="3">
        <f t="shared" si="6"/>
        <v>1.6038468394778393</v>
      </c>
      <c r="G83" s="3">
        <f>AVERAGE('10B'!$J82:$J112) + Calibration!$C$11</f>
        <v>400.13784188613175</v>
      </c>
      <c r="H83" s="3">
        <f>'10B'!K112</f>
        <v>712.55202910242883</v>
      </c>
      <c r="I83" s="3">
        <f>'10B'!L112</f>
        <v>600.59431923461932</v>
      </c>
      <c r="J83" s="3">
        <f t="shared" si="7"/>
        <v>1.7693169235902604</v>
      </c>
      <c r="L83" s="3">
        <f>AVERAGE('9B'!$J82:$J112) + Calibration!$C$11</f>
        <v>400.34266353587418</v>
      </c>
      <c r="M83" s="3">
        <f>'9B'!K112</f>
        <v>724.49140539820701</v>
      </c>
      <c r="N83" s="3">
        <f>'9B'!L112</f>
        <v>590.81256703765121</v>
      </c>
      <c r="O83" s="3">
        <f t="shared" si="8"/>
        <v>1.8357740403781457</v>
      </c>
      <c r="Q83" s="3">
        <f>AVERAGE('8B'!$J226:$J256) + Calibration!$C$11</f>
        <v>398.1880292590933</v>
      </c>
      <c r="R83" s="3">
        <f>'8B'!K256</f>
        <v>736.02875904896098</v>
      </c>
      <c r="S83" s="3">
        <f>'8B'!L256</f>
        <v>580.82522858518155</v>
      </c>
      <c r="T83" s="3">
        <f t="shared" si="9"/>
        <v>1.9133168247620338</v>
      </c>
    </row>
    <row r="84" spans="1:20" x14ac:dyDescent="0.25">
      <c r="A84" s="3">
        <f t="shared" si="10"/>
        <v>9.2499999999999964</v>
      </c>
      <c r="B84" s="3">
        <f>AVERAGE('11B'!$J83:$J113) + Calibration!$C$11</f>
        <v>401.74227308886623</v>
      </c>
      <c r="C84" s="2">
        <f>'11B'!K113</f>
        <v>705.39646741537558</v>
      </c>
      <c r="D84" s="2">
        <f>'11B'!L113</f>
        <v>588.83973057062781</v>
      </c>
      <c r="E84" s="3">
        <f t="shared" si="6"/>
        <v>1.7197058485986465</v>
      </c>
      <c r="G84" s="3">
        <f>AVERAGE('10B'!$J83:$J113) + Calibration!$C$11</f>
        <v>399.82458758413168</v>
      </c>
      <c r="H84" s="3">
        <f>'10B'!K113</f>
        <v>708.21044503120993</v>
      </c>
      <c r="I84" s="3">
        <f>'10B'!L113</f>
        <v>601.4985231049252</v>
      </c>
      <c r="J84" s="3">
        <f t="shared" si="7"/>
        <v>1.7465030043569869</v>
      </c>
      <c r="L84" s="3">
        <f>AVERAGE('9B'!$J83:$J113) + Calibration!$C$11</f>
        <v>400.38483229154127</v>
      </c>
      <c r="M84" s="3">
        <f>'9B'!K113</f>
        <v>780.7309829815556</v>
      </c>
      <c r="N84" s="3">
        <f>'9B'!L113</f>
        <v>589.70282623183084</v>
      </c>
      <c r="O84" s="3">
        <f t="shared" si="8"/>
        <v>2.1540407215000803</v>
      </c>
      <c r="Q84" s="3">
        <f>AVERAGE('8B'!$J227:$J257) + Calibration!$C$11</f>
        <v>398.39285030642208</v>
      </c>
      <c r="R84" s="3">
        <f>'8B'!K257</f>
        <v>730.60178699990786</v>
      </c>
      <c r="S84" s="3">
        <f>'8B'!L257</f>
        <v>579.9621329239784</v>
      </c>
      <c r="T84" s="3">
        <f t="shared" si="9"/>
        <v>1.881421900513</v>
      </c>
    </row>
    <row r="85" spans="1:20" x14ac:dyDescent="0.25">
      <c r="A85" s="3">
        <f t="shared" si="10"/>
        <v>9.3333333333333304</v>
      </c>
      <c r="B85" s="3">
        <f>AVERAGE('11B'!$J84:$J114) + Calibration!$C$11</f>
        <v>401.64387925870801</v>
      </c>
      <c r="C85" s="2">
        <f>'11B'!K114</f>
        <v>683.48755583669515</v>
      </c>
      <c r="D85" s="2">
        <f>'11B'!L114</f>
        <v>589.04526750614218</v>
      </c>
      <c r="E85" s="3">
        <f t="shared" si="6"/>
        <v>1.596184831488086</v>
      </c>
      <c r="G85" s="3">
        <f>AVERAGE('10B'!$J84:$J114) + Calibration!$C$11</f>
        <v>399.73824162564199</v>
      </c>
      <c r="H85" s="3">
        <f>'10B'!K114</f>
        <v>723.64720849547007</v>
      </c>
      <c r="I85" s="3">
        <f>'10B'!L114</f>
        <v>598.82701970311052</v>
      </c>
      <c r="J85" s="3">
        <f t="shared" si="7"/>
        <v>1.8344161060414486</v>
      </c>
      <c r="L85" s="3">
        <f>AVERAGE('9B'!$J84:$J114) + Calibration!$C$11</f>
        <v>400.42700124801297</v>
      </c>
      <c r="M85" s="3">
        <f>'9B'!K114</f>
        <v>749.89770816535474</v>
      </c>
      <c r="N85" s="3">
        <f>'9B'!L114</f>
        <v>590.15495488197666</v>
      </c>
      <c r="O85" s="3">
        <f t="shared" si="8"/>
        <v>1.9791816804395423</v>
      </c>
      <c r="Q85" s="3">
        <f>AVERAGE('8B'!$J228:$J258) + Calibration!$C$11</f>
        <v>398.46915663959408</v>
      </c>
      <c r="R85" s="3">
        <f>'8B'!K258</f>
        <v>729.27516372713865</v>
      </c>
      <c r="S85" s="3">
        <f>'8B'!L258</f>
        <v>581.07186961979971</v>
      </c>
      <c r="T85" s="3">
        <f t="shared" si="9"/>
        <v>1.8734765920220029</v>
      </c>
    </row>
    <row r="86" spans="1:20" x14ac:dyDescent="0.25">
      <c r="A86" s="3">
        <f t="shared" si="10"/>
        <v>9.4166666666666643</v>
      </c>
      <c r="B86" s="3">
        <f>AVERAGE('11B'!$J85:$J115) + Calibration!$C$11</f>
        <v>401.48122696704633</v>
      </c>
      <c r="C86" s="2">
        <f>'11B'!K115</f>
        <v>679.14596774549091</v>
      </c>
      <c r="D86" s="2">
        <f>'11B'!L115</f>
        <v>590.401546596608</v>
      </c>
      <c r="E86" s="3">
        <f t="shared" si="6"/>
        <v>1.5725179746829923</v>
      </c>
      <c r="G86" s="3">
        <f>AVERAGE('10B'!$J85:$J115) + Calibration!$C$11</f>
        <v>399.5535018369942</v>
      </c>
      <c r="H86" s="3">
        <f>'10B'!K115</f>
        <v>731.24494846022117</v>
      </c>
      <c r="I86" s="3">
        <f>'10B'!L115</f>
        <v>599.93675639893183</v>
      </c>
      <c r="J86" s="3">
        <f t="shared" si="7"/>
        <v>1.8784911631247361</v>
      </c>
      <c r="L86" s="3">
        <f>AVERAGE('9B'!$J85:$J115) + Calibration!$C$11</f>
        <v>400.41696182349983</v>
      </c>
      <c r="M86" s="3">
        <f>'9B'!K115</f>
        <v>761.39485794361212</v>
      </c>
      <c r="N86" s="3">
        <f>'9B'!L115</f>
        <v>593.48406632946694</v>
      </c>
      <c r="O86" s="3">
        <f t="shared" si="8"/>
        <v>2.0443511427511916</v>
      </c>
      <c r="Q86" s="3">
        <f>AVERAGE('8B'!$J229:$J259) + Calibration!$C$11</f>
        <v>398.55550259808371</v>
      </c>
      <c r="R86" s="3">
        <f>'8B'!K259</f>
        <v>726.26020292868895</v>
      </c>
      <c r="S86" s="3">
        <f>'8B'!L259</f>
        <v>580.61974096965389</v>
      </c>
      <c r="T86" s="3">
        <f t="shared" si="9"/>
        <v>1.8559127464771186</v>
      </c>
    </row>
    <row r="87" spans="1:20" x14ac:dyDescent="0.25">
      <c r="A87" s="3">
        <f t="shared" si="10"/>
        <v>9.4999999999999982</v>
      </c>
      <c r="B87" s="3">
        <f>AVERAGE('11B'!$J86:$J116) + Calibration!$C$11</f>
        <v>401.40492163789719</v>
      </c>
      <c r="C87" s="2">
        <f>'11B'!K116</f>
        <v>685.21614949468039</v>
      </c>
      <c r="D87" s="2">
        <f>'11B'!L116</f>
        <v>591.71676679795803</v>
      </c>
      <c r="E87" s="3">
        <f t="shared" si="6"/>
        <v>1.6073278010395786</v>
      </c>
      <c r="G87" s="3">
        <f>AVERAGE('10B'!$J86:$J116) + Calibration!$C$11</f>
        <v>399.24024612936228</v>
      </c>
      <c r="H87" s="3">
        <f>'10B'!K116</f>
        <v>734.50114857359108</v>
      </c>
      <c r="I87" s="3">
        <f>'10B'!L116</f>
        <v>599.48463185878495</v>
      </c>
      <c r="J87" s="3">
        <f t="shared" si="7"/>
        <v>1.8987063097170829</v>
      </c>
      <c r="L87" s="3">
        <f>AVERAGE('9B'!$J86:$J116) + Calibration!$C$11</f>
        <v>400.47117965566281</v>
      </c>
      <c r="M87" s="3">
        <f>'9B'!K116</f>
        <v>731.003757385124</v>
      </c>
      <c r="N87" s="3">
        <f>'9B'!L116</f>
        <v>592.37432963364563</v>
      </c>
      <c r="O87" s="3">
        <f t="shared" si="8"/>
        <v>1.8719280605837414</v>
      </c>
      <c r="Q87" s="3">
        <f>AVERAGE('8B'!$J230:$J260) + Calibration!$C$11</f>
        <v>398.4892368942522</v>
      </c>
      <c r="R87" s="3">
        <f>'8B'!K260</f>
        <v>724.49140539820701</v>
      </c>
      <c r="S87" s="3">
        <f>'8B'!L260</f>
        <v>581.07186961979971</v>
      </c>
      <c r="T87" s="3">
        <f t="shared" si="9"/>
        <v>1.8462706799605999</v>
      </c>
    </row>
    <row r="88" spans="1:20" x14ac:dyDescent="0.25">
      <c r="A88" s="3">
        <f t="shared" si="10"/>
        <v>9.5833333333333321</v>
      </c>
      <c r="B88" s="3">
        <f>AVERAGE('11B'!$J87:$J117) + Calibration!$C$11</f>
        <v>401.34066438122113</v>
      </c>
      <c r="C88" s="2">
        <f>'11B'!K117</f>
        <v>682.60315506146151</v>
      </c>
      <c r="D88" s="2">
        <f>'11B'!L117</f>
        <v>591.92225441348558</v>
      </c>
      <c r="E88" s="3">
        <f t="shared" si="6"/>
        <v>1.5928933611044973</v>
      </c>
      <c r="G88" s="3">
        <f>AVERAGE('10B'!$J87:$J117) + Calibration!$C$11</f>
        <v>399.02337721036497</v>
      </c>
      <c r="H88" s="3">
        <f>'10B'!K117</f>
        <v>755.76690271194354</v>
      </c>
      <c r="I88" s="3">
        <f>'10B'!L117</f>
        <v>599.6901646843005</v>
      </c>
      <c r="J88" s="3">
        <f t="shared" si="7"/>
        <v>2.020370338092861</v>
      </c>
      <c r="L88" s="3">
        <f>AVERAGE('9B'!$J87:$J117) + Calibration!$C$11</f>
        <v>400.64587981899297</v>
      </c>
      <c r="M88" s="3">
        <f>'9B'!K117</f>
        <v>730.15956450237218</v>
      </c>
      <c r="N88" s="3">
        <f>'9B'!L117</f>
        <v>590.401546596608</v>
      </c>
      <c r="O88" s="3">
        <f t="shared" si="8"/>
        <v>1.8661576929643182</v>
      </c>
      <c r="Q88" s="3">
        <f>AVERAGE('8B'!$J231:$J261) + Calibration!$C$11</f>
        <v>398.64184855657339</v>
      </c>
      <c r="R88" s="3">
        <f>'8B'!K261</f>
        <v>723.40601742037279</v>
      </c>
      <c r="S88" s="3">
        <f>'8B'!L261</f>
        <v>581.27735312532843</v>
      </c>
      <c r="T88" s="3">
        <f t="shared" si="9"/>
        <v>1.8392594307780872</v>
      </c>
    </row>
    <row r="89" spans="1:20" x14ac:dyDescent="0.25">
      <c r="A89" s="3">
        <f t="shared" si="10"/>
        <v>9.6666666666666661</v>
      </c>
      <c r="B89" s="3">
        <f>AVERAGE('11B'!$J88:$J118) + Calibration!$C$11</f>
        <v>401.35070501056157</v>
      </c>
      <c r="C89" s="2">
        <f>'11B'!K118</f>
        <v>672.39237644365392</v>
      </c>
      <c r="D89" s="2">
        <f>'11B'!L118</f>
        <v>591.51123397244248</v>
      </c>
      <c r="E89" s="3">
        <f t="shared" si="6"/>
        <v>1.5350090869360651</v>
      </c>
      <c r="G89" s="3">
        <f>AVERAGE('10B'!$J88:$J118) + Calibration!$C$11</f>
        <v>398.80650809056317</v>
      </c>
      <c r="H89" s="3">
        <f>'10B'!K118</f>
        <v>746.64150805198483</v>
      </c>
      <c r="I89" s="3">
        <f>'10B'!L118</f>
        <v>599.03255663862501</v>
      </c>
      <c r="J89" s="3">
        <f t="shared" si="7"/>
        <v>1.9699180678458541</v>
      </c>
      <c r="L89" s="3">
        <f>AVERAGE('9B'!$J88:$J118) + Calibration!$C$11</f>
        <v>400.75431427849162</v>
      </c>
      <c r="M89" s="3">
        <f>'9B'!K118</f>
        <v>748.81232420750575</v>
      </c>
      <c r="N89" s="3">
        <f>'9B'!L118</f>
        <v>591.26464225781103</v>
      </c>
      <c r="O89" s="3">
        <f t="shared" si="8"/>
        <v>1.9711810556547833</v>
      </c>
      <c r="Q89" s="3">
        <f>AVERAGE('8B'!$J232:$J262) + Calibration!$C$11</f>
        <v>398.66393725838691</v>
      </c>
      <c r="R89" s="3">
        <f>'8B'!K262</f>
        <v>700.61270506645883</v>
      </c>
      <c r="S89" s="3">
        <f>'8B'!L262</f>
        <v>584.15434003267183</v>
      </c>
      <c r="T89" s="3">
        <f t="shared" si="9"/>
        <v>1.7100473883734653</v>
      </c>
    </row>
    <row r="90" spans="1:20" x14ac:dyDescent="0.25">
      <c r="A90" s="3">
        <f t="shared" si="10"/>
        <v>9.75</v>
      </c>
      <c r="B90" s="3">
        <f>AVERAGE('11B'!$J89:$J119) + Calibration!$C$11</f>
        <v>401.38484138323906</v>
      </c>
      <c r="C90" s="2">
        <f>'11B'!K119</f>
        <v>681.51777110361263</v>
      </c>
      <c r="D90" s="2">
        <f>'11B'!L119</f>
        <v>593.48406632946694</v>
      </c>
      <c r="E90" s="3">
        <f t="shared" si="6"/>
        <v>1.5864962402172327</v>
      </c>
      <c r="G90" s="3">
        <f>AVERAGE('10B'!$J89:$J119) + Calibration!$C$11</f>
        <v>398.62176830191532</v>
      </c>
      <c r="H90" s="3">
        <f>'10B'!K119</f>
        <v>740.57133032278057</v>
      </c>
      <c r="I90" s="3">
        <f>'10B'!L119</f>
        <v>596.15556973128162</v>
      </c>
      <c r="J90" s="3">
        <f t="shared" si="7"/>
        <v>1.9365866591676779</v>
      </c>
      <c r="L90" s="3">
        <f>AVERAGE('9B'!$J89:$J119) + Calibration!$C$11</f>
        <v>400.94909469647996</v>
      </c>
      <c r="M90" s="3">
        <f>'9B'!K119</f>
        <v>740.37034312017988</v>
      </c>
      <c r="N90" s="3">
        <f>'9B'!L119</f>
        <v>588.83973057062781</v>
      </c>
      <c r="O90" s="3">
        <f t="shared" si="8"/>
        <v>1.9222678855054853</v>
      </c>
      <c r="Q90" s="3">
        <f>AVERAGE('8B'!$J233:$J263) + Calibration!$C$11</f>
        <v>398.67397668290016</v>
      </c>
      <c r="R90" s="3">
        <f>'8B'!K263</f>
        <v>706.92407789074548</v>
      </c>
      <c r="S90" s="3">
        <f>'8B'!L263</f>
        <v>584.40093174730305</v>
      </c>
      <c r="T90" s="3">
        <f t="shared" si="9"/>
        <v>1.7457341666364661</v>
      </c>
    </row>
    <row r="91" spans="1:20" x14ac:dyDescent="0.25">
      <c r="A91" s="3">
        <f t="shared" si="10"/>
        <v>9.8333333333333339</v>
      </c>
      <c r="B91" s="3">
        <f>AVERAGE('11B'!$J90:$J120) + Calibration!$C$11</f>
        <v>401.26636749922733</v>
      </c>
      <c r="C91" s="2">
        <f>'11B'!K120</f>
        <v>682.84434613655878</v>
      </c>
      <c r="D91" s="2">
        <f>'11B'!L120</f>
        <v>593.27853350395128</v>
      </c>
      <c r="E91" s="3">
        <f t="shared" si="6"/>
        <v>1.5946800859220989</v>
      </c>
      <c r="G91" s="3">
        <f>AVERAGE('10B'!$J90:$J120) + Calibration!$C$11</f>
        <v>398.48120571608996</v>
      </c>
      <c r="H91" s="3">
        <f>'10B'!K120</f>
        <v>742.29992398076581</v>
      </c>
      <c r="I91" s="3">
        <f>'10B'!L120</f>
        <v>594.38827019977271</v>
      </c>
      <c r="J91" s="3">
        <f t="shared" si="7"/>
        <v>1.947172381296612</v>
      </c>
      <c r="L91" s="3">
        <f>AVERAGE('9B'!$J90:$J120) + Calibration!$C$11</f>
        <v>401.06756998612354</v>
      </c>
      <c r="M91" s="3">
        <f>'9B'!K120</f>
        <v>724.49140539820701</v>
      </c>
      <c r="N91" s="3">
        <f>'9B'!L120</f>
        <v>588.18217184493915</v>
      </c>
      <c r="O91" s="3">
        <f t="shared" si="8"/>
        <v>1.8316686274265952</v>
      </c>
      <c r="Q91" s="3">
        <f>AVERAGE('8B'!$J234:$J264) + Calibration!$C$11</f>
        <v>398.88080497255692</v>
      </c>
      <c r="R91" s="3">
        <f>'8B'!K264</f>
        <v>721.67742778237277</v>
      </c>
      <c r="S91" s="3">
        <f>'8B'!L264</f>
        <v>584.15434003267183</v>
      </c>
      <c r="T91" s="3">
        <f t="shared" si="9"/>
        <v>1.8281164908166376</v>
      </c>
    </row>
    <row r="92" spans="1:20" x14ac:dyDescent="0.25">
      <c r="A92" s="3">
        <f t="shared" si="10"/>
        <v>9.9166666666666679</v>
      </c>
      <c r="B92" s="3">
        <f>AVERAGE('11B'!$J91:$J121) + Calibration!$C$11</f>
        <v>401.32058412656301</v>
      </c>
      <c r="C92" s="2">
        <f>'11B'!K121</f>
        <v>670.66378278566845</v>
      </c>
      <c r="D92" s="2">
        <f>'11B'!L121</f>
        <v>591.26464225781103</v>
      </c>
      <c r="E92" s="3">
        <f t="shared" si="6"/>
        <v>1.5253900083338767</v>
      </c>
      <c r="G92" s="3">
        <f>AVERAGE('10B'!$J91:$J121) + Calibration!$C$11</f>
        <v>398.45911721508099</v>
      </c>
      <c r="H92" s="3">
        <f>'10B'!K121</f>
        <v>739.04371984741067</v>
      </c>
      <c r="I92" s="3">
        <f>'10B'!L121</f>
        <v>593.93614565962582</v>
      </c>
      <c r="J92" s="3">
        <f t="shared" si="7"/>
        <v>1.9288563900410798</v>
      </c>
      <c r="L92" s="3">
        <f>AVERAGE('9B'!$J91:$J121) + Calibration!$C$11</f>
        <v>401.34869616179708</v>
      </c>
      <c r="M92" s="3">
        <f>'9B'!K121</f>
        <v>737.31512618942543</v>
      </c>
      <c r="N92" s="3">
        <f>'9B'!L121</f>
        <v>588.18217184493915</v>
      </c>
      <c r="O92" s="3">
        <f t="shared" si="8"/>
        <v>1.9027019729886241</v>
      </c>
      <c r="Q92" s="3">
        <f>AVERAGE('8B'!$J235:$J265) + Calibration!$C$11</f>
        <v>398.967150730242</v>
      </c>
      <c r="R92" s="3">
        <f>'8B'!K265</f>
        <v>713.43642987766236</v>
      </c>
      <c r="S92" s="3">
        <f>'8B'!L265</f>
        <v>585.51066844312447</v>
      </c>
      <c r="T92" s="3">
        <f t="shared" si="9"/>
        <v>1.7809556681865573</v>
      </c>
    </row>
    <row r="93" spans="1:20" x14ac:dyDescent="0.25">
      <c r="B93" s="3">
        <f>AVERAGE(B2:B92)</f>
        <v>400.20859504297391</v>
      </c>
      <c r="D93" s="3">
        <f>AVERAGE(D2:D92)</f>
        <v>590.59106499403561</v>
      </c>
      <c r="G93" s="3">
        <f>AVERAGE(G2:G92)</f>
        <v>401.34349691465053</v>
      </c>
      <c r="I93" s="3">
        <f>AVERAGE(I2:I92)</f>
        <v>595.23216714273167</v>
      </c>
      <c r="L93" s="3">
        <f>AVERAGE(L2:L92)</f>
        <v>400.92185270722007</v>
      </c>
      <c r="N93" s="3">
        <f>AVERAGE(N2:N92)</f>
        <v>593.78316423917943</v>
      </c>
      <c r="Q93" s="3">
        <f>AVERAGE(Q2:Q92)</f>
        <v>397.61440236275496</v>
      </c>
      <c r="S93" s="3">
        <f>AVERAGE(S2:S92)</f>
        <v>578.55698485046719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9" sqref="C9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41800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8.5007844256711564</v>
      </c>
      <c r="D11" s="2">
        <f>AVERAGE(E11:E14)</f>
        <v>391.49921557432884</v>
      </c>
      <c r="E11" s="2">
        <f>AVERAGE('8B'!N2)</f>
        <v>388.81162792848698</v>
      </c>
    </row>
    <row r="12" spans="1:5" x14ac:dyDescent="0.25">
      <c r="E12" s="2">
        <f>'9B'!N2</f>
        <v>392.4522262474436</v>
      </c>
    </row>
    <row r="13" spans="1:5" x14ac:dyDescent="0.25">
      <c r="E13" s="2">
        <f>'10B'!N2</f>
        <v>392.35418373489404</v>
      </c>
    </row>
    <row r="14" spans="1:5" x14ac:dyDescent="0.25">
      <c r="E14" s="2">
        <f>'11B'!N2</f>
        <v>392.37882438649081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8B</vt:lpstr>
      <vt:lpstr>9B</vt:lpstr>
      <vt:lpstr>10B</vt:lpstr>
      <vt:lpstr>11B</vt:lpstr>
      <vt:lpstr>8B - 9B - 10B - 11B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2015-04-24T03:44:54Z</dcterms:modified>
</cp:coreProperties>
</file>